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V:\Users\matejs\My Documents\2025\JN 001_2025 HE Formin LOT EO\"/>
    </mc:Choice>
  </mc:AlternateContent>
  <xr:revisionPtr revIDLastSave="0" documentId="13_ncr:1_{D0EE72CF-5307-4B03-8DD7-82A0F952F3CA}" xr6:coauthVersionLast="47" xr6:coauthVersionMax="47" xr10:uidLastSave="{00000000-0000-0000-0000-000000000000}"/>
  <bookViews>
    <workbookView xWindow="-120" yWindow="-120" windowWidth="29040" windowHeight="15720" tabRatio="723" xr2:uid="{00000000-000D-0000-FFFF-FFFF00000000}"/>
  </bookViews>
  <sheets>
    <sheet name="Rekapitulacija" sheetId="23" r:id="rId1"/>
    <sheet name="Uvod" sheetId="1" r:id="rId2"/>
    <sheet name="Dobava 110kV opreme" sheetId="2" r:id="rId3"/>
    <sheet name="Montaža 110kV opreme" sheetId="3" r:id="rId4"/>
    <sheet name="Strokovna podpora in šolanje" sheetId="20" r:id="rId5"/>
    <sheet name="Ostale storitve" sheetId="21" r:id="rId6"/>
    <sheet name="Dobava rezervni deli" sheetId="22" r:id="rId7"/>
  </sheets>
  <definedNames>
    <definedName name="_xlnm.Print_Area" localSheetId="2">'Dobava 110kV opreme'!$A$1:$G$23</definedName>
    <definedName name="_xlnm.Print_Area" localSheetId="6">'Dobava rezervni deli'!$A$1:$G$11</definedName>
    <definedName name="_xlnm.Print_Area" localSheetId="3">'Montaža 110kV opreme'!$A$1:$G$17</definedName>
    <definedName name="_xlnm.Print_Area" localSheetId="5">'Ostale storitve'!$A$1:$G$12</definedName>
    <definedName name="_xlnm.Print_Area" localSheetId="0">Rekapitulacija!$A$1:$B$18</definedName>
    <definedName name="_xlnm.Print_Area" localSheetId="4">'Strokovna podpora in šolanje'!$A$1:$G$5</definedName>
    <definedName name="_xlnm.Print_Area" localSheetId="1">Uvod!$A$1:$B$17</definedName>
    <definedName name="_xlnm.Print_Titles" localSheetId="2">'Dobava 110kV opreme'!$1:$1</definedName>
    <definedName name="_xlnm.Print_Titles" localSheetId="6">'Dobava rezervni deli'!$1:$1</definedName>
    <definedName name="_xlnm.Print_Titles" localSheetId="3">'Montaža 110kV opreme'!$1:$1</definedName>
    <definedName name="_xlnm.Print_Titles" localSheetId="5">'Ostale storitve'!$1:$1</definedName>
    <definedName name="_xlnm.Print_Titles" localSheetId="4">'Strokovna podpora in šolanje'!$1:$1</definedName>
    <definedName name="_xlnm.Print_Titles" localSheetId="1">Uvod!#REF!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2" l="1"/>
  <c r="G10" i="22" s="1"/>
  <c r="F9" i="22"/>
  <c r="G9" i="22" s="1"/>
  <c r="F8" i="22"/>
  <c r="G8" i="22" s="1"/>
  <c r="F7" i="22"/>
  <c r="G7" i="22" s="1"/>
  <c r="F6" i="22"/>
  <c r="G6" i="22" s="1"/>
  <c r="F5" i="22"/>
  <c r="G5" i="22" s="1"/>
  <c r="F11" i="21"/>
  <c r="G11" i="21" s="1"/>
  <c r="F10" i="21"/>
  <c r="G10" i="21" s="1"/>
  <c r="F9" i="21"/>
  <c r="G9" i="21" s="1"/>
  <c r="F7" i="21"/>
  <c r="G7" i="21" s="1"/>
  <c r="F6" i="21"/>
  <c r="G6" i="21" s="1"/>
  <c r="F5" i="21"/>
  <c r="G5" i="21" s="1"/>
  <c r="F4" i="21"/>
  <c r="G4" i="21" s="1"/>
  <c r="F3" i="21"/>
  <c r="G3" i="21" s="1"/>
  <c r="F4" i="20"/>
  <c r="G4" i="20" s="1"/>
  <c r="G5" i="20" s="1"/>
  <c r="B6" i="23" s="1"/>
  <c r="F16" i="3"/>
  <c r="G16" i="3" s="1"/>
  <c r="F15" i="3"/>
  <c r="G15" i="3" s="1"/>
  <c r="F14" i="3"/>
  <c r="G14" i="3" s="1"/>
  <c r="F13" i="3"/>
  <c r="G13" i="3" s="1"/>
  <c r="F12" i="3"/>
  <c r="F11" i="3"/>
  <c r="G11" i="3" s="1"/>
  <c r="F10" i="3"/>
  <c r="G10" i="3" s="1"/>
  <c r="F9" i="3"/>
  <c r="G9" i="3" s="1"/>
  <c r="G8" i="3"/>
  <c r="F8" i="3"/>
  <c r="F7" i="3"/>
  <c r="G7" i="3" s="1"/>
  <c r="G6" i="3"/>
  <c r="F6" i="3"/>
  <c r="F5" i="3"/>
  <c r="G5" i="3" s="1"/>
  <c r="F4" i="3"/>
  <c r="G4" i="3" s="1"/>
  <c r="F3" i="3"/>
  <c r="G3" i="3" s="1"/>
  <c r="F22" i="2"/>
  <c r="G22" i="2" s="1"/>
  <c r="F21" i="2"/>
  <c r="G21" i="2" s="1"/>
  <c r="G20" i="2"/>
  <c r="F20" i="2"/>
  <c r="F19" i="2"/>
  <c r="G19" i="2" s="1"/>
  <c r="G18" i="2"/>
  <c r="F18" i="2"/>
  <c r="F17" i="2"/>
  <c r="G17" i="2" s="1"/>
  <c r="F16" i="2"/>
  <c r="G16" i="2" s="1"/>
  <c r="G15" i="2"/>
  <c r="F15" i="2"/>
  <c r="G14" i="2"/>
  <c r="F14" i="2"/>
  <c r="F13" i="2"/>
  <c r="G13" i="2" s="1"/>
  <c r="G12" i="2"/>
  <c r="F12" i="2"/>
  <c r="F11" i="2"/>
  <c r="G11" i="2" s="1"/>
  <c r="F10" i="2"/>
  <c r="G10" i="2" s="1"/>
  <c r="F9" i="2"/>
  <c r="G9" i="2" s="1"/>
  <c r="G8" i="2"/>
  <c r="F8" i="2"/>
  <c r="F7" i="2"/>
  <c r="G7" i="2" s="1"/>
  <c r="G6" i="2"/>
  <c r="F6" i="2"/>
  <c r="F5" i="2"/>
  <c r="G5" i="2" s="1"/>
  <c r="F4" i="2"/>
  <c r="G4" i="2" s="1"/>
  <c r="F3" i="2"/>
  <c r="G3" i="2" s="1"/>
  <c r="G17" i="3" l="1"/>
  <c r="B5" i="23" s="1"/>
  <c r="G11" i="22"/>
  <c r="B8" i="23" s="1"/>
  <c r="G12" i="21"/>
  <c r="B7" i="23" s="1"/>
  <c r="G23" i="2"/>
  <c r="B4" i="23" s="1"/>
  <c r="B9" i="23" l="1"/>
  <c r="B10" i="23" l="1"/>
  <c r="B11" i="23" s="1"/>
</calcChain>
</file>

<file path=xl/sharedStrings.xml><?xml version="1.0" encoding="utf-8"?>
<sst xmlns="http://schemas.openxmlformats.org/spreadsheetml/2006/main" count="179" uniqueCount="97">
  <si>
    <t>Rekapitulacija - LOT EO_VN</t>
  </si>
  <si>
    <t>Specifikacije</t>
  </si>
  <si>
    <t>Znesek brez DDV</t>
  </si>
  <si>
    <t>DOBAVA 110 KV OPREME</t>
  </si>
  <si>
    <t>MONTAŽA 110 KV KABELSKE OPREME</t>
  </si>
  <si>
    <t>STROKOVNA TEHNIČNA PODPORA IN ŠOLANJE</t>
  </si>
  <si>
    <t>OSTALE STORITVE</t>
  </si>
  <si>
    <t>REZERVNI DELI</t>
  </si>
  <si>
    <t>Skupna vrednost specificirane opreme in storitev:</t>
  </si>
  <si>
    <t>Nepredvidena dela 10,00 %</t>
  </si>
  <si>
    <t>Skupna vrednost ponudbe:</t>
  </si>
  <si>
    <t>UVODNA POJASNILA IN ZAHTEVE</t>
  </si>
  <si>
    <r>
      <rPr>
        <sz val="11"/>
        <rFont val="Arial"/>
        <family val="2"/>
      </rPr>
      <t>Vsa dela morajo biti izvedena kvalitetno iz materialov z zahtevanimi lastnostmi in zahtevanimi izjavami o skladnosti.</t>
    </r>
  </si>
  <si>
    <r>
      <rPr>
        <sz val="11"/>
        <rFont val="Arial"/>
        <family val="2"/>
      </rPr>
      <t>Dela je potrebno izvajati po predloženi dokumentaciji, detajlih in navodilih nadzora. Dela se bodo izvajala po fazah, glede na faznost del, ki bo določena s terminskim planom in navodilih investitorja, kar je potrebno upoštevati v cenah!!</t>
    </r>
  </si>
  <si>
    <r>
      <rPr>
        <sz val="11"/>
        <rFont val="Arial"/>
        <family val="2"/>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</si>
  <si>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t>V RD je za NN opremo specificirana oprema enega od proizvajalcev, ker drugače ni mogoče dimenzionirati NN sistema. Ponudnik lahko dobavi tudi NN opremo drugega proizvajalca, takšna oprema mora imeti ekvivalentne tehnične karakteristike in biti ekvivalentna tudi glede kakovosti. Po podpisu pogodbe bo moral dokazati ponudnik v primeru, da ponuja drugačno NN opremo, kot je razpisana v tej RD, dokazati ustreznost dobavljene opreme s protokolom o dimenzioniranju glavnih AC in DC NN napajalnih tokokrogov, kot je navedeno v splošnih tehničnih pogojih RD.</t>
  </si>
  <si>
    <r>
      <rPr>
        <sz val="11"/>
        <rFont val="Arial"/>
        <family val="2"/>
      </rPr>
      <t>Na morebitna neskladja v dokumentaciji je potrebno predhodno opozoriti naročnika del ta pa jih uskladi s projektantom.</t>
    </r>
  </si>
  <si>
    <r>
      <rPr>
        <sz val="11"/>
        <rFont val="Arial"/>
        <family val="2"/>
      </rPr>
      <t>Dimenzije obrtniških izdelkov in količine je potrebno pred naročanjem preveriti na objektu. 
Izvajalec je dolžan pred izdelavo predložiti projektantu v potrditev ustrezne delavniške načrte in detajle.</t>
    </r>
  </si>
  <si>
    <r>
      <rPr>
        <sz val="11"/>
        <rFont val="Arial"/>
        <family val="2"/>
      </rPr>
      <t>Pred začetkom polaganja kablov je potrebno preveriti prehodnosti vseh tras in ugotovitve zapisati v gradbeni dnevnik. O ugotovitvah kontrole je potrebno pred pred pričetkom del seznaniti odgovorne predstavnike investitorja (nadzor).</t>
    </r>
  </si>
  <si>
    <r>
      <rPr>
        <sz val="11"/>
        <rFont val="Arial"/>
        <family val="2"/>
      </rPr>
      <t>V enotnih cenah mora biti upoštevano tudi sledeče:</t>
    </r>
  </si>
  <si>
    <r>
      <rPr>
        <sz val="11"/>
        <rFont val="Arial"/>
        <family val="2"/>
      </rPr>
      <t>~ koordinacija del z ostalimi izvajalci in investitorjem, izdelava dokazila o zanesljivosti vseh del, podloge za izdelavo varnostnega načrta, dokazila in evidenčni listi za vso uničeno opremo.</t>
    </r>
  </si>
  <si>
    <r>
      <rPr>
        <sz val="11"/>
        <rFont val="Arial"/>
        <family val="2"/>
      </rPr>
      <t xml:space="preserve">~ koordinacija del z ostalimi izvajalci in investitorjem </t>
    </r>
  </si>
  <si>
    <r>
      <rPr>
        <sz val="11"/>
        <rFont val="Arial"/>
        <family val="2"/>
      </rPr>
      <t>~ sprotna beleženja vseh sprememb, nastalih med izvedbo z vrisovanjem v PZI načrt z izdelavo tekstualnega opisa sprememb. Obveščanje odgovornega projektanta o njih s pridobitvijo njegovega soglasij nanje</t>
    </r>
  </si>
  <si>
    <r>
      <rPr>
        <sz val="11"/>
        <rFont val="Arial"/>
        <family val="2"/>
      </rPr>
      <t>~ sodelovanje pri gradbenem in projektantskem nadzoru ter tehničnem pregledu, priprava primopredajne dokumentacije, v registratorjih, ki mora vsebovati: izjave, dokazilo o zanesljivosti objekta, certifikate in ateste za vgrajene materiale in opremo, zapisnike preizkusov in meritev, navodila za uporabo in vzdrževanje</t>
    </r>
  </si>
  <si>
    <r>
      <rPr>
        <sz val="11"/>
        <rFont val="Arial"/>
        <family val="2"/>
      </rPr>
      <t>Koordinacija del z morebitnimi podizvajalci in investitorjem.</t>
    </r>
  </si>
  <si>
    <r>
      <rPr>
        <sz val="11"/>
        <rFont val="Arial"/>
        <family val="2"/>
      </rPr>
      <t>Vnos vseh morebitnih sprememb v fazi gradnje v dva izvoda PZI dokumentacije zaradi kasnejše izdelave PID dokumentacije.</t>
    </r>
  </si>
  <si>
    <r>
      <rPr>
        <sz val="11"/>
        <rFont val="Arial"/>
        <family val="2"/>
      </rPr>
      <t>Izvajalec mora ob dobavi opreme naročniku predati dobavnico, ki mora vsebovati kosovnico z navedbo vseh artiklov s količino in cenami na enoto ter serijskimi številkami, v kolikor elementi le te vsebujejo. Pogoj za prevzem opreme je predhodna predaja izjav o lastnostih/skladnosti in navodil za montažo, vključevanje, vzdrževanje in obratovanje (vse v slovenskem jeziku), ter zapisnika prevzemnih preizkusov (v sloveskem ali angleškem jeziku) ta opremo za katero je zahtevan tovrsten preizkus.</t>
    </r>
  </si>
  <si>
    <r>
      <rPr>
        <sz val="11"/>
        <rFont val="Arial"/>
        <family val="2"/>
      </rPr>
      <t>Če se postavka nanaša na zavihek Dodatek, se sklicevanje nanaša na ustrezen del dokumenta "Tehnične specifikacije - Dodatek"</t>
    </r>
  </si>
  <si>
    <t>Poz.</t>
  </si>
  <si>
    <t>Opis opreme ali storitve</t>
  </si>
  <si>
    <t>Enota</t>
  </si>
  <si>
    <t>Količina</t>
  </si>
  <si>
    <t>Cena na enoto v EUR brez DDV</t>
  </si>
  <si>
    <t>Cena na enoto</t>
  </si>
  <si>
    <t>Skupaj v EUR brez DDV</t>
  </si>
  <si>
    <t>NAZAJ</t>
  </si>
  <si>
    <t>DOBAVA 110 kV OPREME</t>
  </si>
  <si>
    <t>m</t>
  </si>
  <si>
    <r>
      <rPr>
        <sz val="11"/>
        <rFont val="Arial"/>
        <family val="2"/>
        <charset val="238"/>
      </rPr>
      <t>Kabelski končnik za zunanjo montažo za XLPE 110 kV kabel</t>
    </r>
  </si>
  <si>
    <t>kos</t>
  </si>
  <si>
    <t>Ločilno mesto (komplet) za ozemljitev ekranov, z  prenapetostnimi odvodniki</t>
  </si>
  <si>
    <t>Prenapetostni odvodniki (SVL) za omejitev napetosti ekranov 110 kV kablov (POLIM C0.66N)</t>
  </si>
  <si>
    <t>Prenapetostni odvodnik, ZnO, za zunanjo montažo, za sistem z najvišjo dovoljeno napetostjo 123 kV,  za namestitev pri prenapetostnih odvodnikih</t>
  </si>
  <si>
    <t>Prenapetostni odvodnik, ZnO za ozemljitev netralne točke, za zunanjo montažo, za sistem z najvišjo dovoljeno napetostjo 123 kV, primarni priključek zgoraj, za direktno priključitev Al vodnika</t>
  </si>
  <si>
    <t>Monitor (števec) delovanja prenapetostnega odvodnika</t>
  </si>
  <si>
    <t>komplet</t>
  </si>
  <si>
    <t>Napisna tablica 100x100  - za oznako faz za montažo na 110 kV kable v kabelskem prostoru in pri blok transformatorjih</t>
  </si>
  <si>
    <t>Napisna tablica 200x100  - za podatke 110 kV kablov</t>
  </si>
  <si>
    <t>Napisna tablica 500x100  - za oznako polja pri blok transformatorjih</t>
  </si>
  <si>
    <t>Objemke za pritrditev 110 kV kablov na jeklene konstrukcije in na kabelske lestve, v kabelskem prostoru na betonska tla, enožilne, za en agregat</t>
  </si>
  <si>
    <t>Kabel H07V-k 120 mm2, s črno izolacijo, UV obstojno</t>
  </si>
  <si>
    <t>Kabelski čevelj, kompresijski, za Cu 120 mm2 za en agregat</t>
  </si>
  <si>
    <t>Termoskrčna cev za Cu 120 mm2 črna</t>
  </si>
  <si>
    <t>Nosilci za vrv Cu 120 mm2 na stojnem mestu - za dvojni vodnik, za en agregat</t>
  </si>
  <si>
    <t>Jeklena podporna in nosilna konstrukcija za postavitev kabelskih končnikov in prenapetostnih odvodnikov ter pritrditev kablov, varjena, iz različnih standardnih profilov, vroče cinkana, s pripravo površine po EN ISO 1461, za montažo v transformatorskem boksu, s sidrnim in pritrdilnim materialom</t>
  </si>
  <si>
    <t>kg</t>
  </si>
  <si>
    <t>Drobni montažni material (vijačni material,...), podpore za kabelske police v skladu z maso dobavljenega kabla (ki so potrebne za polaganje kabla po vseh predvidenih kabelskih policah)</t>
  </si>
  <si>
    <t>Skupaj:</t>
  </si>
  <si>
    <t>MONTAŽA 110 kV KABELSKE OPREME</t>
  </si>
  <si>
    <t>Preizkušanje in meritve vseh položenih kablov, končnikov in ostale opreme med in po montaži po polaganju, pred zasipavanjem, komplet preizkušanja vključuje en kabelski sistem</t>
  </si>
  <si>
    <r>
      <rPr>
        <sz val="11"/>
        <rFont val="Arial"/>
        <family val="2"/>
        <charset val="238"/>
      </rPr>
      <t>Nadzor nad montažo dobavljene opreme (110 kV kabli, kabelski končniki, prenapetostni odvodniki…), pomoč pri preizkušanjih</t>
    </r>
  </si>
  <si>
    <t>Strokovno tehnična podpora</t>
  </si>
  <si>
    <r>
      <rPr>
        <sz val="11"/>
        <rFont val="Arial"/>
        <family val="2"/>
        <charset val="238"/>
      </rPr>
      <t>Strokovno tehnična podpora v zahtevanem obsegu</t>
    </r>
  </si>
  <si>
    <r>
      <rPr>
        <sz val="11"/>
        <rFont val="Arial"/>
        <family val="2"/>
        <charset val="238"/>
      </rPr>
      <t>Zagon, preskus in meritve, spuščanje v pogon (SAT), izdelava poročil</t>
    </r>
  </si>
  <si>
    <t>Sodelovanje pri funkcionalnih preizkusih</t>
  </si>
  <si>
    <t>človek ur</t>
  </si>
  <si>
    <t>Sodelovanje osebja pri funkcionalnih preskusih celotnega objekta s pripadajočimi podsistemi (po končanih zagonskih in funkcionalnih preskusih opreme v sklopu tega razpisa)</t>
  </si>
  <si>
    <t>Izdelava dokumentacije:
- tovarniška dokumentacija
- priprava 2 izvodov PZI z vnosom sprememb med montažo
- dokazila, certifikati,
- navodila za montažo, obratovanje in vzdrževanje,
- vsa ostala dokumentacija (certifikati, atesti,…)
- BIM 3D modeli LOD400 *.rvt/*.ifc za vse komponente (3D DWG oblika ni sprejemljiva!)</t>
  </si>
  <si>
    <t>kpl.</t>
  </si>
  <si>
    <t>Sodelovanje na internem strokovnem tehničnem pregledu in tehničnem pregledu</t>
  </si>
  <si>
    <t>Ostalo</t>
  </si>
  <si>
    <r>
      <rPr>
        <sz val="11"/>
        <rFont val="Arial"/>
        <family val="2"/>
        <charset val="238"/>
      </rPr>
      <t>Transport</t>
    </r>
  </si>
  <si>
    <t>kpl</t>
  </si>
  <si>
    <r>
      <rPr>
        <sz val="11"/>
        <rFont val="Arial"/>
        <family val="2"/>
        <charset val="238"/>
      </rPr>
      <t>Tovarniška preizkušanja</t>
    </r>
  </si>
  <si>
    <r>
      <rPr>
        <sz val="11"/>
        <rFont val="Arial"/>
        <family val="2"/>
        <charset val="238"/>
      </rPr>
      <t>Zavarovanje</t>
    </r>
  </si>
  <si>
    <r>
      <rPr>
        <sz val="11"/>
        <rFont val="Arial"/>
        <family val="2"/>
        <charset val="238"/>
      </rPr>
      <t xml:space="preserve">OPOMBA: Dobavitelj je dolžan dobaviti rezervne dele po zahtevah iz Posebnih tehničnih pogojev. Dobavitelj je dolžan po podpisu pogodbe, ko je potrjena dokumentacija podati sestavnico vsake komponente, ki je v spodnjem seznamu opredeljena kot komplet v ločenem zavihku s podanimi enotnimi cenami". </t>
    </r>
  </si>
  <si>
    <t>VN oprema</t>
  </si>
  <si>
    <t>Montaža prenapetostnih odvodnikov s pripadajočo opremo (podstavki, števci delovanj, pri blok transformatorjih, ...)</t>
  </si>
  <si>
    <t>Montaža kompleta za ozemljitev ekranov, s prenapetostnimi odvodniki za zaščito ekranov kablov</t>
  </si>
  <si>
    <t>Montaža kompleta za ozemljitev prenapetostnih odvodnikov - nevtralna točka</t>
  </si>
  <si>
    <t>Priključitev kabelskega sistema na sponke blok transformatorja (izdelava VN povezav od končnika do sponk), komplet je priključitev enega kabelskega sistema</t>
  </si>
  <si>
    <t>Priključitev kabelskega sistema pri energetskih transformatorjih (izdelava VN povezav od končnika do priključka VN transformatorja), komplet je priključitev enega kabelskega sistema</t>
  </si>
  <si>
    <t>Montaža jeklenih konstrukcij za pritrditev 110 kV kablov za en agregat</t>
  </si>
  <si>
    <t>Namestitev napisnih tablic enega agregata</t>
  </si>
  <si>
    <t>Izdelava povezav ekranov in ostalih ozemljilnih povezav do ozemljilnega mesta, komplet za en sistem</t>
  </si>
  <si>
    <t>Polaganje 110 kV kablov po kabelski trasi v skladu s projektno dokumentacijo, montaža na jeklene konstrukcije na novih končnih stojnih mestih, v 110 kV prostozračnem stikališču in v kabelskem prostoru
Opomba:
V obračunu se prizna količina položenega kabla na trasni dolžini</t>
  </si>
  <si>
    <t>Namestitev nove jeklene konstrukcije, montaža kabelskih končnikov za zunanjo montažo pri blok transformatorjih vključno z montažo ločilnih mest in prenapetostnih odvodnikov za zaščito ekranov, za en agregat</t>
  </si>
  <si>
    <t>Montaža kabelskih končnikov za priključitev na GIS postroj (konektorski kabelski končniki) namestitev kablov na jeklene konstrukcije v kabelskem prostoru, priključevanje v GIS postroj vključno z ozemljitvijo ekranov, za en agregat</t>
  </si>
  <si>
    <t>Monitor - števec odvajanja prenapetosti</t>
  </si>
  <si>
    <t>VN sponke po 2 kosa za vsak dobavljen tip</t>
  </si>
  <si>
    <r>
      <t>90° Al sponke, za vodnike AlFe 240/40 mm</t>
    </r>
    <r>
      <rPr>
        <vertAlign val="superscript"/>
        <sz val="11"/>
        <rFont val="Arial"/>
        <family val="2"/>
        <charset val="238"/>
      </rPr>
      <t>2</t>
    </r>
    <r>
      <rPr>
        <sz val="11"/>
        <rFont val="Arial"/>
        <family val="2"/>
        <charset val="238"/>
      </rPr>
      <t>, prehod na Al sornik, za en agregat</t>
    </r>
  </si>
  <si>
    <r>
      <t>VN vodnik AlFe 240/40 mm</t>
    </r>
    <r>
      <rPr>
        <vertAlign val="superscript"/>
        <sz val="11"/>
        <rFont val="Arial"/>
        <family val="2"/>
        <charset val="238"/>
      </rPr>
      <t>2</t>
    </r>
  </si>
  <si>
    <r>
      <t>Tokovne sponke, za vodnike AlFe 240/40 mm</t>
    </r>
    <r>
      <rPr>
        <vertAlign val="superscript"/>
        <sz val="11"/>
        <rFont val="Arial"/>
        <family val="2"/>
        <charset val="238"/>
      </rPr>
      <t>2</t>
    </r>
    <r>
      <rPr>
        <sz val="11"/>
        <rFont val="Arial"/>
        <family val="2"/>
        <charset val="238"/>
      </rPr>
      <t>, za en agregat</t>
    </r>
  </si>
  <si>
    <t>Nadzor nad montažo kabelskih končnikov za priključitev na GIS postroj in priključitvijo v GIS postroj vključno s priključitvijo ekranov kablov na ozemljilni sistem</t>
  </si>
  <si>
    <r>
      <t>90° Al sponke, za vodnike AlFe 240/40 mm</t>
    </r>
    <r>
      <rPr>
        <vertAlign val="superscript"/>
        <sz val="11"/>
        <color rgb="FF000000"/>
        <rFont val="Arial"/>
        <family val="2"/>
        <charset val="238"/>
      </rPr>
      <t>2</t>
    </r>
    <r>
      <rPr>
        <sz val="11"/>
        <color rgb="FF000000"/>
        <rFont val="Arial"/>
        <family val="2"/>
        <charset val="238"/>
      </rPr>
      <t>, prehod na Al sornik, za en agregat</t>
    </r>
  </si>
  <si>
    <r>
      <t>Enožilni 110 kV kabel z XLPE izolacijo, za namestitev v zemljo, z Al vodnikom preseka 800 mm</t>
    </r>
    <r>
      <rPr>
        <vertAlign val="superscript"/>
        <sz val="11"/>
        <color rgb="FF000000"/>
        <rFont val="Arial"/>
        <family val="2"/>
        <charset val="238"/>
      </rPr>
      <t>2</t>
    </r>
    <r>
      <rPr>
        <sz val="11"/>
        <color rgb="FF000000"/>
        <rFont val="Arial"/>
        <family val="2"/>
        <charset val="238"/>
      </rPr>
      <t>, z bakrenim ekranom (za 1BAT00, 2BAT00)</t>
    </r>
  </si>
  <si>
    <t>OSTALE STORITVE (velja za sklop LOT EO_VN)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</si>
</sst>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name val="Calibri"/>
    </font>
    <font>
      <sz val="11"/>
      <name val="Arial"/>
      <family val="2"/>
    </font>
    <font>
      <sz val="11"/>
      <color theme="1"/>
      <name val="Calibri"/>
      <family val="2"/>
      <charset val="238"/>
      <scheme val="minor"/>
    </font>
    <font>
      <b/>
      <sz val="11"/>
      <name val="Arial"/>
      <family val="2"/>
    </font>
    <font>
      <sz val="11"/>
      <name val="Arial"/>
      <family val="2"/>
      <charset val="238"/>
    </font>
    <font>
      <b/>
      <sz val="11"/>
      <name val="Arial"/>
      <family val="2"/>
      <charset val="238"/>
    </font>
    <font>
      <vertAlign val="superscript"/>
      <sz val="11"/>
      <color rgb="FF000000"/>
      <name val="Arial"/>
      <family val="2"/>
      <charset val="238"/>
    </font>
    <font>
      <sz val="11"/>
      <color rgb="FF000000"/>
      <name val="Arial"/>
      <family val="2"/>
      <charset val="238"/>
    </font>
    <font>
      <sz val="11"/>
      <name val="Calibri"/>
      <family val="2"/>
      <charset val="238"/>
    </font>
    <font>
      <u/>
      <sz val="11"/>
      <color theme="10"/>
      <name val="Calibri"/>
      <family val="2"/>
      <charset val="238"/>
    </font>
    <font>
      <u/>
      <sz val="11"/>
      <color theme="10"/>
      <name val="Arial"/>
      <family val="2"/>
      <charset val="238"/>
    </font>
    <font>
      <vertAlign val="superscript"/>
      <sz val="11"/>
      <name val="Arial"/>
      <family val="2"/>
      <charset val="238"/>
    </font>
    <font>
      <strike/>
      <sz val="11"/>
      <name val="Arial"/>
      <family val="2"/>
      <charset val="238"/>
    </font>
  </fonts>
  <fills count="7">
    <fill>
      <patternFill patternType="none"/>
    </fill>
    <fill>
      <patternFill patternType="gray125"/>
    </fill>
    <fill>
      <patternFill patternType="solid">
        <fgColor rgb="FFDCE6F1"/>
      </patternFill>
    </fill>
    <fill>
      <patternFill patternType="solid">
        <fgColor rgb="FFFFFF00"/>
        <bgColor indexed="64"/>
      </patternFill>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8" fillId="0" borderId="0"/>
    <xf numFmtId="0" fontId="9" fillId="0" borderId="0" applyNumberFormat="0" applyFill="0" applyBorder="0" applyAlignment="0" applyProtection="0"/>
  </cellStyleXfs>
  <cellXfs count="40">
    <xf numFmtId="0" fontId="0" fillId="0" borderId="0" xfId="0"/>
    <xf numFmtId="0" fontId="1" fillId="2" borderId="0" xfId="0" applyFont="1" applyFill="1" applyAlignment="1">
      <alignment vertical="center"/>
    </xf>
    <xf numFmtId="0" fontId="2" fillId="0" borderId="0" xfId="0" applyFont="1"/>
    <xf numFmtId="0" fontId="4" fillId="4" borderId="0" xfId="0" applyFont="1" applyFill="1"/>
    <xf numFmtId="0" fontId="4" fillId="4" borderId="0" xfId="0" applyFont="1" applyFill="1" applyAlignment="1">
      <alignment vertical="center"/>
    </xf>
    <xf numFmtId="49" fontId="5" fillId="5" borderId="1" xfId="0" applyNumberFormat="1" applyFont="1" applyFill="1" applyBorder="1" applyAlignment="1">
      <alignment horizontal="center" vertical="center"/>
    </xf>
    <xf numFmtId="49" fontId="5" fillId="5" borderId="1"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xf>
    <xf numFmtId="4" fontId="4" fillId="4" borderId="0" xfId="0" applyNumberFormat="1" applyFont="1" applyFill="1" applyAlignment="1">
      <alignment horizontal="right" vertical="center"/>
    </xf>
    <xf numFmtId="4" fontId="4" fillId="4" borderId="0" xfId="0" applyNumberFormat="1" applyFont="1" applyFill="1" applyAlignment="1">
      <alignment vertical="center"/>
    </xf>
    <xf numFmtId="0" fontId="4" fillId="5" borderId="2" xfId="0" applyFont="1" applyFill="1" applyBorder="1" applyAlignment="1">
      <alignment horizontal="center" vertical="center"/>
    </xf>
    <xf numFmtId="49" fontId="5" fillId="5" borderId="2" xfId="0" applyNumberFormat="1" applyFont="1" applyFill="1" applyBorder="1" applyAlignment="1">
      <alignment horizontal="left" vertical="center" wrapText="1"/>
    </xf>
    <xf numFmtId="49" fontId="4" fillId="5" borderId="2" xfId="0" applyNumberFormat="1" applyFont="1" applyFill="1" applyBorder="1" applyAlignment="1">
      <alignment horizontal="center" vertical="center"/>
    </xf>
    <xf numFmtId="4" fontId="4" fillId="5" borderId="2" xfId="0" applyNumberFormat="1" applyFont="1" applyFill="1" applyBorder="1" applyAlignment="1">
      <alignment horizontal="right" vertical="center"/>
    </xf>
    <xf numFmtId="0" fontId="4" fillId="4" borderId="2" xfId="0" applyFont="1" applyFill="1" applyBorder="1" applyAlignment="1">
      <alignment horizontal="center" vertical="center"/>
    </xf>
    <xf numFmtId="49" fontId="4" fillId="4" borderId="2" xfId="0" applyNumberFormat="1" applyFont="1" applyFill="1" applyBorder="1" applyAlignment="1">
      <alignment horizontal="left" vertical="center" wrapText="1"/>
    </xf>
    <xf numFmtId="49" fontId="4" fillId="4" borderId="2" xfId="0" applyNumberFormat="1" applyFont="1" applyFill="1" applyBorder="1" applyAlignment="1">
      <alignment horizontal="center" vertical="center"/>
    </xf>
    <xf numFmtId="4" fontId="4" fillId="4" borderId="2" xfId="0" applyNumberFormat="1" applyFont="1" applyFill="1" applyBorder="1" applyAlignment="1" applyProtection="1">
      <alignment horizontal="right" vertical="center"/>
      <protection locked="0"/>
    </xf>
    <xf numFmtId="4" fontId="4" fillId="4" borderId="2" xfId="0" applyNumberFormat="1" applyFont="1" applyFill="1" applyBorder="1" applyAlignment="1">
      <alignment horizontal="right" vertical="center"/>
    </xf>
    <xf numFmtId="0" fontId="4" fillId="6" borderId="0" xfId="0" applyFont="1" applyFill="1" applyAlignment="1">
      <alignment horizontal="center" vertical="center"/>
    </xf>
    <xf numFmtId="49" fontId="4" fillId="6" borderId="0" xfId="0" applyNumberFormat="1" applyFont="1" applyFill="1" applyAlignment="1">
      <alignment horizontal="left" vertical="center" wrapText="1"/>
    </xf>
    <xf numFmtId="49" fontId="4" fillId="6" borderId="0" xfId="0" applyNumberFormat="1" applyFont="1" applyFill="1" applyAlignment="1">
      <alignment horizontal="center" vertical="center"/>
    </xf>
    <xf numFmtId="4" fontId="4" fillId="5" borderId="3" xfId="0" applyNumberFormat="1" applyFont="1" applyFill="1" applyBorder="1" applyAlignment="1">
      <alignment vertical="center"/>
    </xf>
    <xf numFmtId="4" fontId="5" fillId="5" borderId="1" xfId="0" applyNumberFormat="1" applyFont="1" applyFill="1" applyBorder="1" applyAlignment="1">
      <alignment horizontal="right" vertical="center"/>
    </xf>
    <xf numFmtId="4" fontId="5" fillId="5" borderId="4" xfId="0" applyNumberFormat="1" applyFont="1" applyFill="1" applyBorder="1" applyAlignment="1">
      <alignment horizontal="left" vertical="center"/>
    </xf>
    <xf numFmtId="0" fontId="4" fillId="4" borderId="2" xfId="0" applyFont="1" applyFill="1" applyBorder="1"/>
    <xf numFmtId="0" fontId="5" fillId="5" borderId="2" xfId="0" applyFont="1" applyFill="1" applyBorder="1" applyAlignment="1">
      <alignment horizontal="center" wrapText="1"/>
    </xf>
    <xf numFmtId="4" fontId="4" fillId="4" borderId="2" xfId="0" applyNumberFormat="1" applyFont="1" applyFill="1" applyBorder="1"/>
    <xf numFmtId="0" fontId="5" fillId="5" borderId="2" xfId="0" applyFont="1" applyFill="1" applyBorder="1"/>
    <xf numFmtId="4" fontId="5" fillId="5" borderId="2" xfId="0" applyNumberFormat="1" applyFont="1" applyFill="1" applyBorder="1"/>
    <xf numFmtId="0" fontId="9" fillId="4" borderId="0" xfId="2" applyFill="1" applyAlignment="1">
      <alignment vertical="center"/>
    </xf>
    <xf numFmtId="0" fontId="10" fillId="4" borderId="2" xfId="2" applyFont="1" applyFill="1" applyBorder="1" applyAlignment="1">
      <alignment wrapText="1"/>
    </xf>
    <xf numFmtId="0" fontId="1" fillId="3" borderId="2" xfId="0" applyFont="1" applyFill="1" applyBorder="1" applyAlignment="1">
      <alignment horizontal="center" vertical="center"/>
    </xf>
    <xf numFmtId="49" fontId="3" fillId="3" borderId="2" xfId="0" applyNumberFormat="1" applyFont="1" applyFill="1" applyBorder="1" applyAlignment="1">
      <alignment horizontal="left" vertical="center" wrapText="1"/>
    </xf>
    <xf numFmtId="0" fontId="1" fillId="4" borderId="2" xfId="0" applyFont="1" applyFill="1" applyBorder="1" applyAlignment="1">
      <alignment horizontal="center" vertical="center"/>
    </xf>
    <xf numFmtId="49" fontId="1" fillId="4" borderId="2" xfId="0" applyNumberFormat="1" applyFont="1" applyFill="1" applyBorder="1" applyAlignment="1">
      <alignment horizontal="left" vertical="center" wrapText="1"/>
    </xf>
    <xf numFmtId="0" fontId="5" fillId="5" borderId="2" xfId="0" applyFont="1" applyFill="1" applyBorder="1" applyAlignment="1">
      <alignment horizontal="center"/>
    </xf>
    <xf numFmtId="0" fontId="4" fillId="5" borderId="2" xfId="0" applyFont="1" applyFill="1" applyBorder="1"/>
    <xf numFmtId="0" fontId="12" fillId="4" borderId="2" xfId="0" applyFont="1" applyFill="1" applyBorder="1" applyAlignment="1">
      <alignment horizontal="center" vertical="center"/>
    </xf>
    <xf numFmtId="49" fontId="12" fillId="4" borderId="2" xfId="0" applyNumberFormat="1" applyFont="1" applyFill="1" applyBorder="1" applyAlignment="1">
      <alignment horizontal="left" vertical="center" wrapText="1"/>
    </xf>
  </cellXfs>
  <cellStyles count="3">
    <cellStyle name="Hiperpovezava" xfId="2" builtinId="8"/>
    <cellStyle name="Navadno" xfId="0" builtinId="0"/>
    <cellStyle name="Navadno 2 2" xfId="1" xr:uid="{5F85EDE6-616E-4AB3-88E1-B4BF4696384E}"/>
  </cellStyles>
  <dxfs count="8">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bgColor theme="4" tint="0.79995117038483843"/>
        </patternFill>
      </fill>
    </dxf>
    <dxf>
      <fill>
        <patternFill>
          <bgColor theme="4" tint="0.79995117038483843"/>
        </patternFill>
      </fill>
    </dxf>
    <dxf>
      <fill>
        <patternFill>
          <bgColor theme="4" tint="0.799951170384838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1"/>
  <sheetViews>
    <sheetView tabSelected="1" view="pageBreakPreview" zoomScale="90" zoomScaleNormal="100" zoomScaleSheetLayoutView="90" workbookViewId="0">
      <selection activeCell="A6" sqref="A6"/>
    </sheetView>
  </sheetViews>
  <sheetFormatPr defaultRowHeight="14.25" x14ac:dyDescent="0.2"/>
  <cols>
    <col min="1" max="1" width="74.28515625" style="3" customWidth="1"/>
    <col min="2" max="2" width="25" style="3" customWidth="1"/>
    <col min="3" max="3" width="9.140625" style="3" customWidth="1"/>
    <col min="4" max="16384" width="9.140625" style="3"/>
  </cols>
  <sheetData>
    <row r="1" spans="1:2" ht="15" x14ac:dyDescent="0.25">
      <c r="A1" s="36" t="s">
        <v>0</v>
      </c>
      <c r="B1" s="37"/>
    </row>
    <row r="2" spans="1:2" x14ac:dyDescent="0.2">
      <c r="A2" s="25"/>
      <c r="B2" s="25"/>
    </row>
    <row r="3" spans="1:2" ht="15" x14ac:dyDescent="0.25">
      <c r="A3" s="26" t="s">
        <v>1</v>
      </c>
      <c r="B3" s="26" t="s">
        <v>2</v>
      </c>
    </row>
    <row r="4" spans="1:2" ht="15" customHeight="1" x14ac:dyDescent="0.2">
      <c r="A4" s="31" t="s">
        <v>3</v>
      </c>
      <c r="B4" s="27">
        <f>'Dobava 110kV opreme'!G23</f>
        <v>0</v>
      </c>
    </row>
    <row r="5" spans="1:2" ht="15" customHeight="1" x14ac:dyDescent="0.2">
      <c r="A5" s="31" t="s">
        <v>4</v>
      </c>
      <c r="B5" s="27">
        <f>'Montaža 110kV opreme'!G17</f>
        <v>0</v>
      </c>
    </row>
    <row r="6" spans="1:2" ht="15" customHeight="1" x14ac:dyDescent="0.2">
      <c r="A6" s="31" t="s">
        <v>5</v>
      </c>
      <c r="B6" s="27">
        <f>'Strokovna podpora in šolanje'!G5</f>
        <v>0</v>
      </c>
    </row>
    <row r="7" spans="1:2" ht="15" customHeight="1" x14ac:dyDescent="0.2">
      <c r="A7" s="31" t="s">
        <v>6</v>
      </c>
      <c r="B7" s="27">
        <f>'Ostale storitve'!G12</f>
        <v>0</v>
      </c>
    </row>
    <row r="8" spans="1:2" ht="15" customHeight="1" x14ac:dyDescent="0.2">
      <c r="A8" s="31" t="s">
        <v>7</v>
      </c>
      <c r="B8" s="27">
        <f>'Dobava rezervni deli'!G11</f>
        <v>0</v>
      </c>
    </row>
    <row r="9" spans="1:2" ht="15" x14ac:dyDescent="0.25">
      <c r="A9" s="28" t="s">
        <v>8</v>
      </c>
      <c r="B9" s="29">
        <f>SUM($B$4:$B8)</f>
        <v>0</v>
      </c>
    </row>
    <row r="10" spans="1:2" ht="15" x14ac:dyDescent="0.25">
      <c r="A10" s="28" t="s">
        <v>9</v>
      </c>
      <c r="B10" s="29">
        <f>ROUND(B9*10%,2)</f>
        <v>0</v>
      </c>
    </row>
    <row r="11" spans="1:2" ht="15" x14ac:dyDescent="0.25">
      <c r="A11" s="28" t="s">
        <v>10</v>
      </c>
      <c r="B11" s="29">
        <f>$B9+$B10</f>
        <v>0</v>
      </c>
    </row>
  </sheetData>
  <sheetProtection algorithmName="SHA-512" hashValue="YEOgAcruW2C+9RcXwUjYQ2djlXyr0ismvgBl5Py8JxAPQe/EUNHZhpEKWQmxlRgKjdHCQoJMkYoPkhCRMoypDg==" saltValue="p+hq4Hubi2VtpYsj0Eoh8A==" spinCount="100000" sheet="1" sort="0"/>
  <mergeCells count="1">
    <mergeCell ref="A1:B1"/>
  </mergeCells>
  <hyperlinks>
    <hyperlink ref="A4" location="'Dobava 110kV opreme'!A1" display="DOBAVA 110 KV OPREME" xr:uid="{16A728BB-0F2D-4E10-B030-90C3A023CF06}"/>
    <hyperlink ref="A5" location="'Montaža 110kV opreme'!A1" display="MONTAŽA 110 KV KABELSKE OPREME" xr:uid="{A543151A-A245-42DF-B5A7-76E59F9CEEFD}"/>
    <hyperlink ref="A6" location="'Strokovna podpora in šolanje'!A1" display="STROKOVNA TEHNIČNA PODPORA IN ŠOLANJE" xr:uid="{D9CD73A9-543A-4B95-AA83-E621A3F48D62}"/>
    <hyperlink ref="A7" location="'Ostale storitve'!A1" display="OSTALE STORITVE" xr:uid="{04D86173-BE8A-4DA2-BED6-4DF169EAE546}"/>
    <hyperlink ref="A8" location="'Dobava rezervni deli'!A1" display="REZERVNI DELI" xr:uid="{3106F669-F854-4338-B7FD-DEBB1E506786}"/>
  </hyperlinks>
  <pageMargins left="0.70866141732283472" right="0.70866141732283472" top="1.1023622047244095" bottom="0.78740157480314965" header="0.31496062992125984" footer="0.31496062992125984"/>
  <pageSetup paperSize="9" scale="8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DC458-3BB3-4FC0-9FC4-913DC0CEF9B0}">
  <dimension ref="A1:E17"/>
  <sheetViews>
    <sheetView zoomScale="70" zoomScaleNormal="70" workbookViewId="0">
      <selection activeCell="F12" sqref="F12"/>
    </sheetView>
  </sheetViews>
  <sheetFormatPr defaultRowHeight="14.25" x14ac:dyDescent="0.25"/>
  <cols>
    <col min="1" max="1" width="10" style="1" customWidth="1"/>
    <col min="2" max="2" width="71" style="1" customWidth="1"/>
    <col min="3" max="3" width="9.140625" style="1" customWidth="1"/>
    <col min="4" max="16384" width="9.140625" style="1"/>
  </cols>
  <sheetData>
    <row r="1" spans="1:5" s="2" customFormat="1" ht="15" customHeight="1" x14ac:dyDescent="0.25">
      <c r="A1" s="32"/>
      <c r="B1" s="33" t="s">
        <v>11</v>
      </c>
    </row>
    <row r="2" spans="1:5" s="2" customFormat="1" ht="28.5" customHeight="1" x14ac:dyDescent="0.25">
      <c r="A2" s="34"/>
      <c r="B2" s="35" t="s">
        <v>12</v>
      </c>
      <c r="E2" s="30" t="s">
        <v>35</v>
      </c>
    </row>
    <row r="3" spans="1:5" s="2" customFormat="1" ht="57" customHeight="1" x14ac:dyDescent="0.25">
      <c r="A3" s="34"/>
      <c r="B3" s="35" t="s">
        <v>13</v>
      </c>
    </row>
    <row r="4" spans="1:5" s="2" customFormat="1" ht="99.75" customHeight="1" x14ac:dyDescent="0.25">
      <c r="A4" s="34"/>
      <c r="B4" s="35" t="s">
        <v>14</v>
      </c>
    </row>
    <row r="5" spans="1:5" s="2" customFormat="1" ht="128.25" x14ac:dyDescent="0.25">
      <c r="A5" s="34"/>
      <c r="B5" s="35" t="s">
        <v>15</v>
      </c>
    </row>
    <row r="6" spans="1:5" s="2" customFormat="1" ht="28.5" customHeight="1" x14ac:dyDescent="0.25">
      <c r="A6" s="34"/>
      <c r="B6" s="35" t="s">
        <v>16</v>
      </c>
    </row>
    <row r="7" spans="1:5" s="2" customFormat="1" ht="57" customHeight="1" x14ac:dyDescent="0.25">
      <c r="A7" s="34"/>
      <c r="B7" s="35" t="s">
        <v>17</v>
      </c>
    </row>
    <row r="8" spans="1:5" s="2" customFormat="1" ht="57" customHeight="1" x14ac:dyDescent="0.25">
      <c r="A8" s="34"/>
      <c r="B8" s="35" t="s">
        <v>18</v>
      </c>
    </row>
    <row r="9" spans="1:5" s="2" customFormat="1" ht="15" customHeight="1" x14ac:dyDescent="0.25">
      <c r="A9" s="34"/>
      <c r="B9" s="35" t="s">
        <v>19</v>
      </c>
    </row>
    <row r="10" spans="1:5" s="2" customFormat="1" ht="42.75" customHeight="1" x14ac:dyDescent="0.25">
      <c r="A10" s="34"/>
      <c r="B10" s="35" t="s">
        <v>20</v>
      </c>
    </row>
    <row r="11" spans="1:5" s="2" customFormat="1" ht="15" customHeight="1" x14ac:dyDescent="0.25">
      <c r="A11" s="34"/>
      <c r="B11" s="35" t="s">
        <v>21</v>
      </c>
    </row>
    <row r="12" spans="1:5" s="2" customFormat="1" ht="57" customHeight="1" x14ac:dyDescent="0.25">
      <c r="A12" s="34"/>
      <c r="B12" s="35" t="s">
        <v>22</v>
      </c>
    </row>
    <row r="13" spans="1:5" s="2" customFormat="1" ht="71.25" customHeight="1" x14ac:dyDescent="0.25">
      <c r="A13" s="34"/>
      <c r="B13" s="35" t="s">
        <v>23</v>
      </c>
    </row>
    <row r="14" spans="1:5" s="2" customFormat="1" ht="15" customHeight="1" x14ac:dyDescent="0.25">
      <c r="A14" s="34"/>
      <c r="B14" s="35" t="s">
        <v>24</v>
      </c>
    </row>
    <row r="15" spans="1:5" s="2" customFormat="1" ht="28.5" customHeight="1" x14ac:dyDescent="0.25">
      <c r="A15" s="34"/>
      <c r="B15" s="35" t="s">
        <v>25</v>
      </c>
    </row>
    <row r="16" spans="1:5" s="2" customFormat="1" ht="99.75" customHeight="1" x14ac:dyDescent="0.25">
      <c r="A16" s="34"/>
      <c r="B16" s="35" t="s">
        <v>26</v>
      </c>
    </row>
    <row r="17" spans="1:2" s="2" customFormat="1" ht="28.5" customHeight="1" x14ac:dyDescent="0.25">
      <c r="A17" s="34"/>
      <c r="B17" s="35" t="s">
        <v>27</v>
      </c>
    </row>
  </sheetData>
  <sheetProtection algorithmName="SHA-512" hashValue="DA013kZl4/rxCdVMpt6PgiUTJO03oBlC+2g1cwdOwfB+yajTGFZazG5M4Xp1v1t4IY4BkFL4DmY5uznZS8/Kmg==" saltValue="03kQzg3eYN3ecgUFRQgTmQ==" spinCount="100000" sheet="1" sort="0"/>
  <conditionalFormatting sqref="A2:B1048576">
    <cfRule type="expression" dxfId="7" priority="39">
      <formula>XFB2=""</formula>
    </cfRule>
  </conditionalFormatting>
  <conditionalFormatting sqref="C1:C1048576 XFC1:XFD1048576">
    <cfRule type="expression" dxfId="6" priority="1">
      <formula>A1=""</formula>
    </cfRule>
  </conditionalFormatting>
  <conditionalFormatting sqref="D1:XFB1 D2 F2:XFB2 D3:XFB1048576">
    <cfRule type="expression" dxfId="5" priority="38">
      <formula>C1=""</formula>
    </cfRule>
  </conditionalFormatting>
  <hyperlinks>
    <hyperlink ref="E2" location="Rekapitulacija!A1" display="NAZAJ" xr:uid="{48714896-16A9-4CBD-AB3C-E721A74473C3}"/>
  </hyperlinks>
  <pageMargins left="0.70866141732283472" right="0.70866141732283472" top="1.1023622047244095" bottom="0.78740157480314965" header="0.31496062992125984" footer="0.31496062992125984"/>
  <pageSetup paperSize="9" scale="80" fitToHeight="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3"/>
  <sheetViews>
    <sheetView workbookViewId="0"/>
  </sheetViews>
  <sheetFormatPr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28</v>
      </c>
      <c r="B1" s="5" t="s">
        <v>29</v>
      </c>
      <c r="C1" s="5" t="s">
        <v>30</v>
      </c>
      <c r="D1" s="5" t="s">
        <v>31</v>
      </c>
      <c r="E1" s="6" t="s">
        <v>32</v>
      </c>
      <c r="F1" s="5" t="s">
        <v>33</v>
      </c>
      <c r="G1" s="6" t="s">
        <v>34</v>
      </c>
      <c r="I1" s="30" t="s">
        <v>35</v>
      </c>
    </row>
    <row r="2" spans="1:9" ht="15" x14ac:dyDescent="0.25">
      <c r="A2" s="10"/>
      <c r="B2" s="11" t="s">
        <v>36</v>
      </c>
      <c r="C2" s="12"/>
      <c r="D2" s="10"/>
      <c r="E2" s="13"/>
      <c r="F2" s="13"/>
      <c r="G2" s="13"/>
      <c r="H2" s="8"/>
    </row>
    <row r="3" spans="1:9" ht="30.75" x14ac:dyDescent="0.25">
      <c r="A3" s="14">
        <v>1</v>
      </c>
      <c r="B3" s="15" t="s">
        <v>95</v>
      </c>
      <c r="C3" s="16" t="s">
        <v>37</v>
      </c>
      <c r="D3" s="14">
        <v>1500</v>
      </c>
      <c r="E3" s="17">
        <v>0</v>
      </c>
      <c r="F3" s="18">
        <f t="shared" ref="F3:F22" si="0">IF(ISNUMBER(E3),IF(E3&gt;0,ROUND(E3,2),0),0)</f>
        <v>0</v>
      </c>
      <c r="G3" s="18">
        <f t="shared" ref="G3:G22" si="1">ROUND(D3*F3,2)</f>
        <v>0</v>
      </c>
      <c r="H3" s="8"/>
    </row>
    <row r="4" spans="1:9" x14ac:dyDescent="0.25">
      <c r="A4" s="14">
        <v>2</v>
      </c>
      <c r="B4" s="15" t="s">
        <v>38</v>
      </c>
      <c r="C4" s="16" t="s">
        <v>39</v>
      </c>
      <c r="D4" s="14">
        <v>6</v>
      </c>
      <c r="E4" s="17">
        <v>0</v>
      </c>
      <c r="F4" s="18">
        <f t="shared" si="0"/>
        <v>0</v>
      </c>
      <c r="G4" s="18">
        <f t="shared" si="1"/>
        <v>0</v>
      </c>
      <c r="H4" s="8"/>
    </row>
    <row r="5" spans="1:9" ht="28.5" x14ac:dyDescent="0.25">
      <c r="A5" s="14">
        <v>3</v>
      </c>
      <c r="B5" s="15" t="s">
        <v>40</v>
      </c>
      <c r="C5" s="16" t="s">
        <v>39</v>
      </c>
      <c r="D5" s="14">
        <v>6</v>
      </c>
      <c r="E5" s="17">
        <v>0</v>
      </c>
      <c r="F5" s="18">
        <f t="shared" si="0"/>
        <v>0</v>
      </c>
      <c r="G5" s="18">
        <f t="shared" si="1"/>
        <v>0</v>
      </c>
      <c r="H5" s="8"/>
    </row>
    <row r="6" spans="1:9" ht="28.5" x14ac:dyDescent="0.25">
      <c r="A6" s="14">
        <v>4</v>
      </c>
      <c r="B6" s="15" t="s">
        <v>41</v>
      </c>
      <c r="C6" s="16" t="s">
        <v>39</v>
      </c>
      <c r="D6" s="14">
        <v>6</v>
      </c>
      <c r="E6" s="17">
        <v>0</v>
      </c>
      <c r="F6" s="18">
        <f t="shared" si="0"/>
        <v>0</v>
      </c>
      <c r="G6" s="18">
        <f t="shared" si="1"/>
        <v>0</v>
      </c>
      <c r="H6" s="8"/>
    </row>
    <row r="7" spans="1:9" ht="28.5" x14ac:dyDescent="0.25">
      <c r="A7" s="14">
        <v>5</v>
      </c>
      <c r="B7" s="15" t="s">
        <v>42</v>
      </c>
      <c r="C7" s="16" t="s">
        <v>39</v>
      </c>
      <c r="D7" s="14">
        <v>6</v>
      </c>
      <c r="E7" s="17">
        <v>0</v>
      </c>
      <c r="F7" s="18">
        <f t="shared" si="0"/>
        <v>0</v>
      </c>
      <c r="G7" s="18">
        <f t="shared" si="1"/>
        <v>0</v>
      </c>
      <c r="H7" s="8"/>
    </row>
    <row r="8" spans="1:9" ht="42.75" x14ac:dyDescent="0.25">
      <c r="A8" s="14">
        <v>6</v>
      </c>
      <c r="B8" s="15" t="s">
        <v>43</v>
      </c>
      <c r="C8" s="16" t="s">
        <v>39</v>
      </c>
      <c r="D8" s="14">
        <v>2</v>
      </c>
      <c r="E8" s="17">
        <v>0</v>
      </c>
      <c r="F8" s="18">
        <f t="shared" si="0"/>
        <v>0</v>
      </c>
      <c r="G8" s="18">
        <f t="shared" si="1"/>
        <v>0</v>
      </c>
      <c r="H8" s="8"/>
    </row>
    <row r="9" spans="1:9" x14ac:dyDescent="0.25">
      <c r="A9" s="14">
        <v>7</v>
      </c>
      <c r="B9" s="15" t="s">
        <v>44</v>
      </c>
      <c r="C9" s="16" t="s">
        <v>39</v>
      </c>
      <c r="D9" s="14">
        <v>8</v>
      </c>
      <c r="E9" s="17">
        <v>0</v>
      </c>
      <c r="F9" s="18">
        <f t="shared" si="0"/>
        <v>0</v>
      </c>
      <c r="G9" s="18">
        <f t="shared" si="1"/>
        <v>0</v>
      </c>
      <c r="H9" s="8"/>
    </row>
    <row r="10" spans="1:9" ht="30.75" x14ac:dyDescent="0.25">
      <c r="A10" s="14">
        <v>8</v>
      </c>
      <c r="B10" s="15" t="s">
        <v>90</v>
      </c>
      <c r="C10" s="16" t="s">
        <v>45</v>
      </c>
      <c r="D10" s="14">
        <v>2</v>
      </c>
      <c r="E10" s="17">
        <v>0</v>
      </c>
      <c r="F10" s="18">
        <f t="shared" si="0"/>
        <v>0</v>
      </c>
      <c r="G10" s="18">
        <f t="shared" si="1"/>
        <v>0</v>
      </c>
      <c r="H10" s="8"/>
    </row>
    <row r="11" spans="1:9" ht="16.5" x14ac:dyDescent="0.25">
      <c r="A11" s="14">
        <v>9</v>
      </c>
      <c r="B11" s="15" t="s">
        <v>91</v>
      </c>
      <c r="C11" s="16" t="s">
        <v>37</v>
      </c>
      <c r="D11" s="14">
        <v>30</v>
      </c>
      <c r="E11" s="17">
        <v>0</v>
      </c>
      <c r="F11" s="18">
        <f t="shared" si="0"/>
        <v>0</v>
      </c>
      <c r="G11" s="18">
        <f t="shared" si="1"/>
        <v>0</v>
      </c>
      <c r="H11" s="8"/>
    </row>
    <row r="12" spans="1:9" ht="16.5" x14ac:dyDescent="0.25">
      <c r="A12" s="14">
        <v>10</v>
      </c>
      <c r="B12" s="15" t="s">
        <v>92</v>
      </c>
      <c r="C12" s="16" t="s">
        <v>45</v>
      </c>
      <c r="D12" s="14">
        <v>2</v>
      </c>
      <c r="E12" s="17">
        <v>0</v>
      </c>
      <c r="F12" s="18">
        <f t="shared" si="0"/>
        <v>0</v>
      </c>
      <c r="G12" s="18">
        <f t="shared" si="1"/>
        <v>0</v>
      </c>
      <c r="H12" s="8"/>
    </row>
    <row r="13" spans="1:9" ht="28.5" x14ac:dyDescent="0.25">
      <c r="A13" s="14">
        <v>11</v>
      </c>
      <c r="B13" s="15" t="s">
        <v>46</v>
      </c>
      <c r="C13" s="16" t="s">
        <v>39</v>
      </c>
      <c r="D13" s="14">
        <v>12</v>
      </c>
      <c r="E13" s="17">
        <v>0</v>
      </c>
      <c r="F13" s="18">
        <f t="shared" si="0"/>
        <v>0</v>
      </c>
      <c r="G13" s="18">
        <f t="shared" si="1"/>
        <v>0</v>
      </c>
      <c r="H13" s="8"/>
    </row>
    <row r="14" spans="1:9" x14ac:dyDescent="0.25">
      <c r="A14" s="14">
        <v>12</v>
      </c>
      <c r="B14" s="15" t="s">
        <v>47</v>
      </c>
      <c r="C14" s="16" t="s">
        <v>39</v>
      </c>
      <c r="D14" s="14">
        <v>12</v>
      </c>
      <c r="E14" s="17">
        <v>0</v>
      </c>
      <c r="F14" s="18">
        <f t="shared" si="0"/>
        <v>0</v>
      </c>
      <c r="G14" s="18">
        <f t="shared" si="1"/>
        <v>0</v>
      </c>
      <c r="H14" s="8"/>
    </row>
    <row r="15" spans="1:9" x14ac:dyDescent="0.25">
      <c r="A15" s="14">
        <v>13</v>
      </c>
      <c r="B15" s="15" t="s">
        <v>48</v>
      </c>
      <c r="C15" s="16" t="s">
        <v>39</v>
      </c>
      <c r="D15" s="14">
        <v>2</v>
      </c>
      <c r="E15" s="17">
        <v>0</v>
      </c>
      <c r="F15" s="18">
        <f t="shared" si="0"/>
        <v>0</v>
      </c>
      <c r="G15" s="18">
        <f t="shared" si="1"/>
        <v>0</v>
      </c>
      <c r="H15" s="8"/>
    </row>
    <row r="16" spans="1:9" ht="42.75" x14ac:dyDescent="0.25">
      <c r="A16" s="14">
        <v>14</v>
      </c>
      <c r="B16" s="15" t="s">
        <v>49</v>
      </c>
      <c r="C16" s="16" t="s">
        <v>45</v>
      </c>
      <c r="D16" s="14">
        <v>2</v>
      </c>
      <c r="E16" s="17">
        <v>0</v>
      </c>
      <c r="F16" s="18">
        <f t="shared" si="0"/>
        <v>0</v>
      </c>
      <c r="G16" s="18">
        <f t="shared" si="1"/>
        <v>0</v>
      </c>
      <c r="H16" s="8"/>
    </row>
    <row r="17" spans="1:8" x14ac:dyDescent="0.25">
      <c r="A17" s="14">
        <v>15</v>
      </c>
      <c r="B17" s="15" t="s">
        <v>50</v>
      </c>
      <c r="C17" s="16" t="s">
        <v>37</v>
      </c>
      <c r="D17" s="14">
        <v>20</v>
      </c>
      <c r="E17" s="17">
        <v>0</v>
      </c>
      <c r="F17" s="18">
        <f t="shared" si="0"/>
        <v>0</v>
      </c>
      <c r="G17" s="18">
        <f t="shared" si="1"/>
        <v>0</v>
      </c>
      <c r="H17" s="8"/>
    </row>
    <row r="18" spans="1:8" x14ac:dyDescent="0.25">
      <c r="A18" s="14">
        <v>16</v>
      </c>
      <c r="B18" s="15" t="s">
        <v>51</v>
      </c>
      <c r="C18" s="16" t="s">
        <v>45</v>
      </c>
      <c r="D18" s="14">
        <v>2</v>
      </c>
      <c r="E18" s="17">
        <v>0</v>
      </c>
      <c r="F18" s="18">
        <f t="shared" si="0"/>
        <v>0</v>
      </c>
      <c r="G18" s="18">
        <f t="shared" si="1"/>
        <v>0</v>
      </c>
      <c r="H18" s="8"/>
    </row>
    <row r="19" spans="1:8" x14ac:dyDescent="0.25">
      <c r="A19" s="14">
        <v>17</v>
      </c>
      <c r="B19" s="15" t="s">
        <v>52</v>
      </c>
      <c r="C19" s="16" t="s">
        <v>37</v>
      </c>
      <c r="D19" s="14">
        <v>10</v>
      </c>
      <c r="E19" s="17">
        <v>0</v>
      </c>
      <c r="F19" s="18">
        <f t="shared" si="0"/>
        <v>0</v>
      </c>
      <c r="G19" s="18">
        <f t="shared" si="1"/>
        <v>0</v>
      </c>
      <c r="H19" s="8"/>
    </row>
    <row r="20" spans="1:8" ht="28.5" x14ac:dyDescent="0.25">
      <c r="A20" s="14">
        <v>18</v>
      </c>
      <c r="B20" s="15" t="s">
        <v>53</v>
      </c>
      <c r="C20" s="16" t="s">
        <v>45</v>
      </c>
      <c r="D20" s="14">
        <v>2</v>
      </c>
      <c r="E20" s="17">
        <v>0</v>
      </c>
      <c r="F20" s="18">
        <f t="shared" si="0"/>
        <v>0</v>
      </c>
      <c r="G20" s="18">
        <f t="shared" si="1"/>
        <v>0</v>
      </c>
      <c r="H20" s="8"/>
    </row>
    <row r="21" spans="1:8" ht="71.25" x14ac:dyDescent="0.25">
      <c r="A21" s="14">
        <v>19</v>
      </c>
      <c r="B21" s="15" t="s">
        <v>54</v>
      </c>
      <c r="C21" s="16" t="s">
        <v>55</v>
      </c>
      <c r="D21" s="14">
        <v>1800</v>
      </c>
      <c r="E21" s="17">
        <v>0</v>
      </c>
      <c r="F21" s="18">
        <f t="shared" si="0"/>
        <v>0</v>
      </c>
      <c r="G21" s="18">
        <f t="shared" si="1"/>
        <v>0</v>
      </c>
      <c r="H21" s="8"/>
    </row>
    <row r="22" spans="1:8" ht="42.75" x14ac:dyDescent="0.25">
      <c r="A22" s="14">
        <v>20</v>
      </c>
      <c r="B22" s="15" t="s">
        <v>56</v>
      </c>
      <c r="C22" s="16" t="s">
        <v>45</v>
      </c>
      <c r="D22" s="14">
        <v>1</v>
      </c>
      <c r="E22" s="17">
        <v>0</v>
      </c>
      <c r="F22" s="18">
        <f t="shared" si="0"/>
        <v>0</v>
      </c>
      <c r="G22" s="18">
        <f t="shared" si="1"/>
        <v>0</v>
      </c>
      <c r="H22" s="8"/>
    </row>
    <row r="23" spans="1:8" ht="15" x14ac:dyDescent="0.25">
      <c r="A23" s="19"/>
      <c r="B23" s="20"/>
      <c r="C23" s="21"/>
      <c r="D23" s="19"/>
      <c r="E23" s="24" t="s">
        <v>57</v>
      </c>
      <c r="F23" s="22"/>
      <c r="G23" s="23">
        <f>SUM(G$2:G22)</f>
        <v>0</v>
      </c>
      <c r="H23" s="9"/>
    </row>
  </sheetData>
  <sheetProtection algorithmName="SHA-512" hashValue="RP0EUKrzEzVQFzzzY8ZE5Rw9xFqjTzzAmwTN7gMG8dfJ17FjMizbY0NyM3pq5DhQj/gChHCMzb5UokVsFSEOdA==" saltValue="ZtQ9s16axOPIo+qfYcw1PQ==" spinCount="100000" sheet="1" sort="0"/>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3:E22" xr:uid="{6E90EDF8-2256-40F6-B417-6C40054EFCBC}">
      <formula1>AND(ISNUMBER(E3),E3&gt;=0,ROUND(E3*100,6)-INT(E3*100)=0,NOT(ISBLANK(E3)))</formula1>
    </dataValidation>
  </dataValidations>
  <hyperlinks>
    <hyperlink ref="I1" location="Rekapitulacija!A1" display="NAZAJ" xr:uid="{2D979610-DEFB-42CA-8C15-AF7598D0DECA}"/>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7"/>
  <sheetViews>
    <sheetView workbookViewId="0">
      <selection activeCell="G12" sqref="G12"/>
    </sheetView>
  </sheetViews>
  <sheetFormatPr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28</v>
      </c>
      <c r="B1" s="5" t="s">
        <v>29</v>
      </c>
      <c r="C1" s="5" t="s">
        <v>30</v>
      </c>
      <c r="D1" s="5" t="s">
        <v>31</v>
      </c>
      <c r="E1" s="6" t="s">
        <v>32</v>
      </c>
      <c r="F1" s="5" t="s">
        <v>33</v>
      </c>
      <c r="G1" s="6" t="s">
        <v>34</v>
      </c>
      <c r="I1" s="30" t="s">
        <v>35</v>
      </c>
    </row>
    <row r="2" spans="1:9" ht="15" x14ac:dyDescent="0.25">
      <c r="A2" s="10"/>
      <c r="B2" s="11" t="s">
        <v>58</v>
      </c>
      <c r="C2" s="12"/>
      <c r="D2" s="10"/>
      <c r="E2" s="13"/>
      <c r="F2" s="13"/>
      <c r="G2" s="13"/>
      <c r="H2" s="8"/>
    </row>
    <row r="3" spans="1:9" ht="71.25" x14ac:dyDescent="0.25">
      <c r="A3" s="14">
        <v>21</v>
      </c>
      <c r="B3" s="15" t="s">
        <v>85</v>
      </c>
      <c r="C3" s="16" t="s">
        <v>37</v>
      </c>
      <c r="D3" s="14">
        <v>1500</v>
      </c>
      <c r="E3" s="17">
        <v>0</v>
      </c>
      <c r="F3" s="18">
        <f t="shared" ref="F3:F16" si="0">IF(ISNUMBER(E3),IF(E3&gt;0,ROUND(E3,2),0),0)</f>
        <v>0</v>
      </c>
      <c r="G3" s="18">
        <f t="shared" ref="G3:G16" si="1">ROUND(D3*F3,2)</f>
        <v>0</v>
      </c>
      <c r="H3" s="8"/>
    </row>
    <row r="4" spans="1:9" ht="42.75" x14ac:dyDescent="0.25">
      <c r="A4" s="14">
        <v>22</v>
      </c>
      <c r="B4" s="15" t="s">
        <v>86</v>
      </c>
      <c r="C4" s="16" t="s">
        <v>45</v>
      </c>
      <c r="D4" s="14">
        <v>2</v>
      </c>
      <c r="E4" s="17">
        <v>0</v>
      </c>
      <c r="F4" s="18">
        <f t="shared" si="0"/>
        <v>0</v>
      </c>
      <c r="G4" s="18">
        <f t="shared" si="1"/>
        <v>0</v>
      </c>
      <c r="H4" s="8"/>
    </row>
    <row r="5" spans="1:9" ht="57" x14ac:dyDescent="0.25">
      <c r="A5" s="14">
        <v>23</v>
      </c>
      <c r="B5" s="15" t="s">
        <v>87</v>
      </c>
      <c r="C5" s="16" t="s">
        <v>45</v>
      </c>
      <c r="D5" s="14">
        <v>2</v>
      </c>
      <c r="E5" s="17">
        <v>0</v>
      </c>
      <c r="F5" s="18">
        <f t="shared" si="0"/>
        <v>0</v>
      </c>
      <c r="G5" s="18">
        <f t="shared" si="1"/>
        <v>0</v>
      </c>
      <c r="H5" s="8"/>
    </row>
    <row r="6" spans="1:9" ht="42.75" x14ac:dyDescent="0.25">
      <c r="A6" s="14">
        <v>24</v>
      </c>
      <c r="B6" s="15" t="s">
        <v>93</v>
      </c>
      <c r="C6" s="16" t="s">
        <v>45</v>
      </c>
      <c r="D6" s="14">
        <v>2</v>
      </c>
      <c r="E6" s="17">
        <v>0</v>
      </c>
      <c r="F6" s="18">
        <f t="shared" si="0"/>
        <v>0</v>
      </c>
      <c r="G6" s="18">
        <f t="shared" si="1"/>
        <v>0</v>
      </c>
      <c r="H6" s="8"/>
    </row>
    <row r="7" spans="1:9" ht="28.5" x14ac:dyDescent="0.25">
      <c r="A7" s="14">
        <v>25</v>
      </c>
      <c r="B7" s="15" t="s">
        <v>77</v>
      </c>
      <c r="C7" s="16" t="s">
        <v>45</v>
      </c>
      <c r="D7" s="14">
        <v>8</v>
      </c>
      <c r="E7" s="17">
        <v>0</v>
      </c>
      <c r="F7" s="18">
        <f t="shared" si="0"/>
        <v>0</v>
      </c>
      <c r="G7" s="18">
        <f t="shared" si="1"/>
        <v>0</v>
      </c>
      <c r="H7" s="8"/>
    </row>
    <row r="8" spans="1:9" ht="28.5" x14ac:dyDescent="0.25">
      <c r="A8" s="14">
        <v>26</v>
      </c>
      <c r="B8" s="15" t="s">
        <v>78</v>
      </c>
      <c r="C8" s="16" t="s">
        <v>45</v>
      </c>
      <c r="D8" s="14">
        <v>6</v>
      </c>
      <c r="E8" s="17">
        <v>0</v>
      </c>
      <c r="F8" s="18">
        <f t="shared" si="0"/>
        <v>0</v>
      </c>
      <c r="G8" s="18">
        <f t="shared" si="1"/>
        <v>0</v>
      </c>
      <c r="H8" s="8"/>
    </row>
    <row r="9" spans="1:9" ht="28.5" x14ac:dyDescent="0.25">
      <c r="A9" s="14">
        <v>27</v>
      </c>
      <c r="B9" s="15" t="s">
        <v>79</v>
      </c>
      <c r="C9" s="16" t="s">
        <v>45</v>
      </c>
      <c r="D9" s="14">
        <v>2</v>
      </c>
      <c r="E9" s="17">
        <v>0</v>
      </c>
      <c r="F9" s="18">
        <f t="shared" si="0"/>
        <v>0</v>
      </c>
      <c r="G9" s="18">
        <f t="shared" si="1"/>
        <v>0</v>
      </c>
      <c r="H9" s="8"/>
    </row>
    <row r="10" spans="1:9" ht="42.75" x14ac:dyDescent="0.25">
      <c r="A10" s="14">
        <v>28</v>
      </c>
      <c r="B10" s="15" t="s">
        <v>80</v>
      </c>
      <c r="C10" s="16" t="s">
        <v>45</v>
      </c>
      <c r="D10" s="14">
        <v>2</v>
      </c>
      <c r="E10" s="17">
        <v>0</v>
      </c>
      <c r="F10" s="18">
        <f t="shared" si="0"/>
        <v>0</v>
      </c>
      <c r="G10" s="18">
        <f t="shared" si="1"/>
        <v>0</v>
      </c>
      <c r="H10" s="8"/>
    </row>
    <row r="11" spans="1:9" ht="42.75" x14ac:dyDescent="0.25">
      <c r="A11" s="14">
        <v>29</v>
      </c>
      <c r="B11" s="15" t="s">
        <v>81</v>
      </c>
      <c r="C11" s="16" t="s">
        <v>45</v>
      </c>
      <c r="D11" s="14">
        <v>3</v>
      </c>
      <c r="E11" s="17">
        <v>0</v>
      </c>
      <c r="F11" s="18">
        <f t="shared" si="0"/>
        <v>0</v>
      </c>
      <c r="G11" s="18">
        <f t="shared" si="1"/>
        <v>0</v>
      </c>
      <c r="H11" s="8"/>
    </row>
    <row r="12" spans="1:9" ht="42.75" x14ac:dyDescent="0.25">
      <c r="A12" s="38">
        <v>30</v>
      </c>
      <c r="B12" s="39" t="s">
        <v>59</v>
      </c>
      <c r="C12" s="16"/>
      <c r="D12" s="14"/>
      <c r="E12" s="17"/>
      <c r="F12" s="18">
        <f t="shared" si="0"/>
        <v>0</v>
      </c>
      <c r="G12" s="18"/>
      <c r="H12" s="8"/>
    </row>
    <row r="13" spans="1:9" x14ac:dyDescent="0.25">
      <c r="A13" s="14">
        <v>31</v>
      </c>
      <c r="B13" s="15" t="s">
        <v>82</v>
      </c>
      <c r="C13" s="16" t="s">
        <v>45</v>
      </c>
      <c r="D13" s="14">
        <v>2</v>
      </c>
      <c r="E13" s="17">
        <v>0</v>
      </c>
      <c r="F13" s="18">
        <f t="shared" si="0"/>
        <v>0</v>
      </c>
      <c r="G13" s="18">
        <f t="shared" si="1"/>
        <v>0</v>
      </c>
      <c r="H13" s="8"/>
    </row>
    <row r="14" spans="1:9" x14ac:dyDescent="0.25">
      <c r="A14" s="14">
        <v>32</v>
      </c>
      <c r="B14" s="15" t="s">
        <v>83</v>
      </c>
      <c r="C14" s="16" t="s">
        <v>45</v>
      </c>
      <c r="D14" s="14">
        <v>2</v>
      </c>
      <c r="E14" s="17">
        <v>0</v>
      </c>
      <c r="F14" s="18">
        <f t="shared" si="0"/>
        <v>0</v>
      </c>
      <c r="G14" s="18">
        <f t="shared" si="1"/>
        <v>0</v>
      </c>
      <c r="H14" s="8"/>
    </row>
    <row r="15" spans="1:9" ht="28.5" x14ac:dyDescent="0.25">
      <c r="A15" s="14">
        <v>33</v>
      </c>
      <c r="B15" s="15" t="s">
        <v>84</v>
      </c>
      <c r="C15" s="16" t="s">
        <v>45</v>
      </c>
      <c r="D15" s="14">
        <v>2</v>
      </c>
      <c r="E15" s="17">
        <v>0</v>
      </c>
      <c r="F15" s="18">
        <f t="shared" si="0"/>
        <v>0</v>
      </c>
      <c r="G15" s="18">
        <f t="shared" si="1"/>
        <v>0</v>
      </c>
      <c r="H15" s="8"/>
    </row>
    <row r="16" spans="1:9" ht="28.5" x14ac:dyDescent="0.25">
      <c r="A16" s="14">
        <v>34</v>
      </c>
      <c r="B16" s="15" t="s">
        <v>60</v>
      </c>
      <c r="C16" s="16" t="s">
        <v>45</v>
      </c>
      <c r="D16" s="14">
        <v>1</v>
      </c>
      <c r="E16" s="17">
        <v>0</v>
      </c>
      <c r="F16" s="18">
        <f t="shared" si="0"/>
        <v>0</v>
      </c>
      <c r="G16" s="18">
        <f t="shared" si="1"/>
        <v>0</v>
      </c>
      <c r="H16" s="8"/>
    </row>
    <row r="17" spans="1:8" ht="15" x14ac:dyDescent="0.25">
      <c r="A17" s="19"/>
      <c r="B17" s="20"/>
      <c r="C17" s="21"/>
      <c r="D17" s="19"/>
      <c r="E17" s="24" t="s">
        <v>57</v>
      </c>
      <c r="F17" s="22"/>
      <c r="G17" s="23">
        <f>SUM(G$2:G16)</f>
        <v>0</v>
      </c>
      <c r="H17" s="9"/>
    </row>
  </sheetData>
  <sheetProtection algorithmName="SHA-512" hashValue="z8IFe+EZt1YKNwWRxDbulD9rnLJFQ8P6fhSr7SMyallQyyMRiPdCXwVvl4K7B78/c8RnhwmMf8bB5WWOwzVcKA==" saltValue="gLw0uIan0vNDKugUrcEa6A==" spinCount="100000" sheet="1" sort="0"/>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3:E11 E13:E16" xr:uid="{F811230E-2941-45B6-80A7-8E93072CF8D7}">
      <formula1>AND(ISNUMBER(E3),E3&gt;=0,ROUND(E3*100,6)-INT(E3*100)=0,NOT(ISBLANK(E3)))</formula1>
    </dataValidation>
  </dataValidations>
  <hyperlinks>
    <hyperlink ref="I1" location="Rekapitulacija!A1" display="NAZAJ" xr:uid="{2AAF8E11-B989-41AB-BE38-B97F1AAF481D}"/>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I5"/>
  <sheetViews>
    <sheetView workbookViewId="0">
      <selection activeCell="E31" sqref="E31"/>
    </sheetView>
  </sheetViews>
  <sheetFormatPr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28</v>
      </c>
      <c r="B1" s="5" t="s">
        <v>29</v>
      </c>
      <c r="C1" s="5" t="s">
        <v>30</v>
      </c>
      <c r="D1" s="5" t="s">
        <v>31</v>
      </c>
      <c r="E1" s="6" t="s">
        <v>32</v>
      </c>
      <c r="F1" s="5" t="s">
        <v>33</v>
      </c>
      <c r="G1" s="6" t="s">
        <v>34</v>
      </c>
      <c r="I1" s="30" t="s">
        <v>35</v>
      </c>
    </row>
    <row r="2" spans="1:9" ht="15" x14ac:dyDescent="0.25">
      <c r="A2" s="10"/>
      <c r="B2" s="11" t="s">
        <v>5</v>
      </c>
      <c r="C2" s="12"/>
      <c r="D2" s="10"/>
      <c r="E2" s="13"/>
      <c r="F2" s="13"/>
      <c r="G2" s="13"/>
      <c r="H2" s="8"/>
    </row>
    <row r="3" spans="1:9" ht="15" x14ac:dyDescent="0.25">
      <c r="A3" s="10"/>
      <c r="B3" s="11" t="s">
        <v>61</v>
      </c>
      <c r="C3" s="12"/>
      <c r="D3" s="10"/>
      <c r="E3" s="13"/>
      <c r="F3" s="13"/>
      <c r="G3" s="13"/>
      <c r="H3" s="8"/>
    </row>
    <row r="4" spans="1:9" x14ac:dyDescent="0.25">
      <c r="A4" s="14">
        <v>313</v>
      </c>
      <c r="B4" s="15" t="s">
        <v>62</v>
      </c>
      <c r="C4" s="16" t="s">
        <v>45</v>
      </c>
      <c r="D4" s="14">
        <v>1</v>
      </c>
      <c r="E4" s="17">
        <v>0</v>
      </c>
      <c r="F4" s="18">
        <f>IF(ISNUMBER(E4),IF(E4&gt;0,ROUND(E4,2),0),0)</f>
        <v>0</v>
      </c>
      <c r="G4" s="18">
        <f>ROUND(D4*F4,2)</f>
        <v>0</v>
      </c>
      <c r="H4" s="8"/>
    </row>
    <row r="5" spans="1:9" ht="15" x14ac:dyDescent="0.25">
      <c r="A5" s="19"/>
      <c r="B5" s="20"/>
      <c r="C5" s="21"/>
      <c r="D5" s="19"/>
      <c r="E5" s="24" t="s">
        <v>57</v>
      </c>
      <c r="F5" s="22"/>
      <c r="G5" s="23">
        <f>SUM(G$2:G4)</f>
        <v>0</v>
      </c>
      <c r="H5" s="9"/>
    </row>
  </sheetData>
  <sheetProtection algorithmName="SHA-512" hashValue="KEAJADVBbN2qfO6N7iBnndZRLLidZoiiIPFyfR6mL/dekwX0KOtqB1lrJDAVABKsHoFldm2gtCWUYX550tNE/A==" saltValue="DKGyvKPgwINQZQ1YWpRfUA==" spinCount="100000" sheet="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4" xr:uid="{50B6A0D6-117D-4469-8208-4D67F4996FBF}">
      <formula1>AND(ISNUMBER(E4),E4&gt;=0,ROUND(E4*100,6)-INT(E4*100)=0,NOT(ISBLANK(E4)))</formula1>
    </dataValidation>
  </dataValidations>
  <hyperlinks>
    <hyperlink ref="I1" location="Rekapitulacija!A1" display="NAZAJ" xr:uid="{37533B1E-2BC4-405C-8451-22AFD5603CDD}"/>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12"/>
  <sheetViews>
    <sheetView workbookViewId="0"/>
  </sheetViews>
  <sheetFormatPr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8" ht="45" x14ac:dyDescent="0.25">
      <c r="A1" s="7" t="s">
        <v>28</v>
      </c>
      <c r="B1" s="5" t="s">
        <v>29</v>
      </c>
      <c r="C1" s="5" t="s">
        <v>30</v>
      </c>
      <c r="D1" s="5" t="s">
        <v>31</v>
      </c>
      <c r="E1" s="6" t="s">
        <v>32</v>
      </c>
      <c r="F1" s="5" t="s">
        <v>33</v>
      </c>
      <c r="G1" s="6" t="s">
        <v>34</v>
      </c>
    </row>
    <row r="2" spans="1:8" ht="15" x14ac:dyDescent="0.25">
      <c r="A2" s="10"/>
      <c r="B2" s="11" t="s">
        <v>96</v>
      </c>
      <c r="C2" s="12"/>
      <c r="D2" s="10"/>
      <c r="E2" s="13"/>
      <c r="F2" s="13"/>
      <c r="G2" s="13"/>
      <c r="H2" s="8"/>
    </row>
    <row r="3" spans="1:8" x14ac:dyDescent="0.25">
      <c r="A3" s="14">
        <v>318</v>
      </c>
      <c r="B3" s="15" t="s">
        <v>63</v>
      </c>
      <c r="C3" s="16" t="s">
        <v>45</v>
      </c>
      <c r="D3" s="14">
        <v>1</v>
      </c>
      <c r="E3" s="17">
        <v>0</v>
      </c>
      <c r="F3" s="18">
        <f t="shared" ref="F3:F7" si="0">IF(ISNUMBER(E3),IF(E3&gt;0,ROUND(E3,2),0),0)</f>
        <v>0</v>
      </c>
      <c r="G3" s="18">
        <f t="shared" ref="G3:G7" si="1">ROUND(D3*F3,2)</f>
        <v>0</v>
      </c>
      <c r="H3" s="8"/>
    </row>
    <row r="4" spans="1:8" x14ac:dyDescent="0.25">
      <c r="A4" s="14">
        <v>319</v>
      </c>
      <c r="B4" s="15" t="s">
        <v>64</v>
      </c>
      <c r="C4" s="16" t="s">
        <v>65</v>
      </c>
      <c r="D4" s="14">
        <v>100</v>
      </c>
      <c r="E4" s="17">
        <v>0</v>
      </c>
      <c r="F4" s="18">
        <f t="shared" si="0"/>
        <v>0</v>
      </c>
      <c r="G4" s="18">
        <f t="shared" si="1"/>
        <v>0</v>
      </c>
      <c r="H4" s="8"/>
    </row>
    <row r="5" spans="1:8" ht="42.75" x14ac:dyDescent="0.25">
      <c r="A5" s="14">
        <v>321</v>
      </c>
      <c r="B5" s="15" t="s">
        <v>66</v>
      </c>
      <c r="C5" s="16" t="s">
        <v>65</v>
      </c>
      <c r="D5" s="14">
        <v>80</v>
      </c>
      <c r="E5" s="17">
        <v>0</v>
      </c>
      <c r="F5" s="18">
        <f t="shared" si="0"/>
        <v>0</v>
      </c>
      <c r="G5" s="18">
        <f t="shared" si="1"/>
        <v>0</v>
      </c>
      <c r="H5" s="8"/>
    </row>
    <row r="6" spans="1:8" ht="114" x14ac:dyDescent="0.25">
      <c r="A6" s="14">
        <v>322</v>
      </c>
      <c r="B6" s="15" t="s">
        <v>67</v>
      </c>
      <c r="C6" s="16" t="s">
        <v>68</v>
      </c>
      <c r="D6" s="14">
        <v>1</v>
      </c>
      <c r="E6" s="17">
        <v>0</v>
      </c>
      <c r="F6" s="18">
        <f t="shared" si="0"/>
        <v>0</v>
      </c>
      <c r="G6" s="18">
        <f t="shared" si="1"/>
        <v>0</v>
      </c>
      <c r="H6" s="8"/>
    </row>
    <row r="7" spans="1:8" ht="28.5" x14ac:dyDescent="0.25">
      <c r="A7" s="14">
        <v>325</v>
      </c>
      <c r="B7" s="15" t="s">
        <v>69</v>
      </c>
      <c r="C7" s="16" t="s">
        <v>68</v>
      </c>
      <c r="D7" s="14">
        <v>2</v>
      </c>
      <c r="E7" s="17">
        <v>0</v>
      </c>
      <c r="F7" s="18">
        <f t="shared" si="0"/>
        <v>0</v>
      </c>
      <c r="G7" s="18">
        <f t="shared" si="1"/>
        <v>0</v>
      </c>
      <c r="H7" s="8"/>
    </row>
    <row r="8" spans="1:8" ht="15" x14ac:dyDescent="0.25">
      <c r="A8" s="10"/>
      <c r="B8" s="11" t="s">
        <v>70</v>
      </c>
      <c r="C8" s="12"/>
      <c r="D8" s="10"/>
      <c r="E8" s="13"/>
      <c r="F8" s="13"/>
      <c r="G8" s="13"/>
      <c r="H8" s="8"/>
    </row>
    <row r="9" spans="1:8" x14ac:dyDescent="0.25">
      <c r="A9" s="14">
        <v>327</v>
      </c>
      <c r="B9" s="15" t="s">
        <v>71</v>
      </c>
      <c r="C9" s="16" t="s">
        <v>72</v>
      </c>
      <c r="D9" s="14">
        <v>1</v>
      </c>
      <c r="E9" s="17">
        <v>0</v>
      </c>
      <c r="F9" s="18">
        <f>IF(ISNUMBER(E9),IF(E9&gt;0,ROUND(E9,2),0),0)</f>
        <v>0</v>
      </c>
      <c r="G9" s="18">
        <f>ROUND(D9*F9,2)</f>
        <v>0</v>
      </c>
      <c r="H9" s="8"/>
    </row>
    <row r="10" spans="1:8" x14ac:dyDescent="0.25">
      <c r="A10" s="14">
        <v>328</v>
      </c>
      <c r="B10" s="15" t="s">
        <v>73</v>
      </c>
      <c r="C10" s="16" t="s">
        <v>72</v>
      </c>
      <c r="D10" s="14">
        <v>1</v>
      </c>
      <c r="E10" s="17">
        <v>0</v>
      </c>
      <c r="F10" s="18">
        <f>IF(ISNUMBER(E10),IF(E10&gt;0,ROUND(E10,2),0),0)</f>
        <v>0</v>
      </c>
      <c r="G10" s="18">
        <f>ROUND(D10*F10,2)</f>
        <v>0</v>
      </c>
      <c r="H10" s="8"/>
    </row>
    <row r="11" spans="1:8" x14ac:dyDescent="0.25">
      <c r="A11" s="14">
        <v>329</v>
      </c>
      <c r="B11" s="15" t="s">
        <v>74</v>
      </c>
      <c r="C11" s="16" t="s">
        <v>72</v>
      </c>
      <c r="D11" s="14">
        <v>1</v>
      </c>
      <c r="E11" s="17">
        <v>0</v>
      </c>
      <c r="F11" s="18">
        <f>IF(ISNUMBER(E11),IF(E11&gt;0,ROUND(E11,2),0),0)</f>
        <v>0</v>
      </c>
      <c r="G11" s="18">
        <f>ROUND(D11*F11,2)</f>
        <v>0</v>
      </c>
      <c r="H11" s="8"/>
    </row>
    <row r="12" spans="1:8" ht="15" x14ac:dyDescent="0.25">
      <c r="A12" s="19"/>
      <c r="B12" s="20"/>
      <c r="C12" s="21"/>
      <c r="D12" s="19"/>
      <c r="E12" s="24" t="s">
        <v>57</v>
      </c>
      <c r="F12" s="22"/>
      <c r="G12" s="23">
        <f>SUM(G$2:G11)</f>
        <v>0</v>
      </c>
      <c r="H12" s="9"/>
    </row>
  </sheetData>
  <sheetProtection algorithmName="SHA-512" hashValue="P3JsWYcr1o4k0ak+G/lZQdiFylr8uD8H5aXKfn5k0rutMQlVq+iWscDaKSlWEra1J/sCrYCLo0yNkk2UWkELBw==" saltValue="em1zAa7wm38DiIyHEZzdyw==" spinCount="100000" sheet="1" sort="0"/>
  <conditionalFormatting sqref="E1:E1048576">
    <cfRule type="expression" dxfId="1" priority="1">
      <formula>CELL("protect",E1)=0</formula>
    </cfRule>
  </conditionalFormatting>
  <dataValidations disablePrompts="1" count="1">
    <dataValidation type="custom" showErrorMessage="1" errorTitle="Nepravilen vnos cene" error="Cena mora biti nenegativno število z največ dvema decimalkama!" sqref="E9:E11 E3:E7" xr:uid="{1DD33CAE-918C-49CC-BCC7-AF0A570960C6}">
      <formula1>AND(ISNUMBER(E3),E3&gt;=0,ROUND(E3*100,6)-INT(E3*100)=0,NOT(ISBLANK(E3)))</formula1>
    </dataValidation>
  </dataValidation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11"/>
  <sheetViews>
    <sheetView workbookViewId="0">
      <selection activeCell="E22" sqref="E22"/>
    </sheetView>
  </sheetViews>
  <sheetFormatPr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28</v>
      </c>
      <c r="B1" s="5" t="s">
        <v>29</v>
      </c>
      <c r="C1" s="5" t="s">
        <v>30</v>
      </c>
      <c r="D1" s="5" t="s">
        <v>31</v>
      </c>
      <c r="E1" s="6" t="s">
        <v>32</v>
      </c>
      <c r="F1" s="5" t="s">
        <v>33</v>
      </c>
      <c r="G1" s="6" t="s">
        <v>34</v>
      </c>
      <c r="I1" s="30" t="s">
        <v>35</v>
      </c>
    </row>
    <row r="2" spans="1:9" ht="15" x14ac:dyDescent="0.25">
      <c r="A2" s="10"/>
      <c r="B2" s="11" t="s">
        <v>7</v>
      </c>
      <c r="C2" s="12"/>
      <c r="D2" s="10"/>
      <c r="E2" s="13"/>
      <c r="F2" s="13"/>
      <c r="G2" s="13"/>
      <c r="H2" s="8"/>
    </row>
    <row r="3" spans="1:9" ht="71.25" x14ac:dyDescent="0.25">
      <c r="A3" s="14"/>
      <c r="B3" s="15" t="s">
        <v>75</v>
      </c>
      <c r="C3" s="16"/>
      <c r="D3" s="14"/>
      <c r="E3" s="18"/>
      <c r="F3" s="18"/>
      <c r="G3" s="18"/>
      <c r="H3" s="8"/>
    </row>
    <row r="4" spans="1:9" ht="15" x14ac:dyDescent="0.25">
      <c r="A4" s="10"/>
      <c r="B4" s="11" t="s">
        <v>76</v>
      </c>
      <c r="C4" s="12"/>
      <c r="D4" s="10"/>
      <c r="E4" s="13"/>
      <c r="F4" s="13"/>
      <c r="G4" s="13"/>
      <c r="H4" s="8"/>
    </row>
    <row r="5" spans="1:9" ht="28.5" x14ac:dyDescent="0.25">
      <c r="A5" s="14">
        <v>330</v>
      </c>
      <c r="B5" s="15" t="s">
        <v>41</v>
      </c>
      <c r="C5" s="16" t="s">
        <v>39</v>
      </c>
      <c r="D5" s="14">
        <v>1</v>
      </c>
      <c r="E5" s="17">
        <v>0</v>
      </c>
      <c r="F5" s="18">
        <f t="shared" ref="F5:F10" si="0">IF(ISNUMBER(E5),IF(E5&gt;0,ROUND(E5,2),0),0)</f>
        <v>0</v>
      </c>
      <c r="G5" s="18">
        <f t="shared" ref="G5:G10" si="1">ROUND(D5*F5,2)</f>
        <v>0</v>
      </c>
      <c r="H5" s="8"/>
    </row>
    <row r="6" spans="1:9" ht="28.5" x14ac:dyDescent="0.25">
      <c r="A6" s="14">
        <v>331</v>
      </c>
      <c r="B6" s="15" t="s">
        <v>42</v>
      </c>
      <c r="C6" s="16" t="s">
        <v>39</v>
      </c>
      <c r="D6" s="14">
        <v>1</v>
      </c>
      <c r="E6" s="17">
        <v>0</v>
      </c>
      <c r="F6" s="18">
        <f t="shared" si="0"/>
        <v>0</v>
      </c>
      <c r="G6" s="18">
        <f t="shared" si="1"/>
        <v>0</v>
      </c>
      <c r="H6" s="8"/>
    </row>
    <row r="7" spans="1:9" ht="42.75" x14ac:dyDescent="0.25">
      <c r="A7" s="14">
        <v>332</v>
      </c>
      <c r="B7" s="15" t="s">
        <v>43</v>
      </c>
      <c r="C7" s="16" t="s">
        <v>39</v>
      </c>
      <c r="D7" s="14">
        <v>1</v>
      </c>
      <c r="E7" s="17">
        <v>0</v>
      </c>
      <c r="F7" s="18">
        <f t="shared" si="0"/>
        <v>0</v>
      </c>
      <c r="G7" s="18">
        <f t="shared" si="1"/>
        <v>0</v>
      </c>
      <c r="H7" s="8"/>
    </row>
    <row r="8" spans="1:9" ht="30.75" x14ac:dyDescent="0.25">
      <c r="A8" s="14">
        <v>333</v>
      </c>
      <c r="B8" s="15" t="s">
        <v>94</v>
      </c>
      <c r="C8" s="16" t="s">
        <v>45</v>
      </c>
      <c r="D8" s="14">
        <v>1</v>
      </c>
      <c r="E8" s="17">
        <v>0</v>
      </c>
      <c r="F8" s="18">
        <f t="shared" si="0"/>
        <v>0</v>
      </c>
      <c r="G8" s="18">
        <f t="shared" si="1"/>
        <v>0</v>
      </c>
      <c r="H8" s="8"/>
    </row>
    <row r="9" spans="1:9" x14ac:dyDescent="0.25">
      <c r="A9" s="14">
        <v>334</v>
      </c>
      <c r="B9" s="15" t="s">
        <v>88</v>
      </c>
      <c r="C9" s="16" t="s">
        <v>39</v>
      </c>
      <c r="D9" s="14">
        <v>1</v>
      </c>
      <c r="E9" s="17">
        <v>0</v>
      </c>
      <c r="F9" s="18">
        <f t="shared" si="0"/>
        <v>0</v>
      </c>
      <c r="G9" s="18">
        <f t="shared" si="1"/>
        <v>0</v>
      </c>
      <c r="H9" s="8"/>
    </row>
    <row r="10" spans="1:9" x14ac:dyDescent="0.25">
      <c r="A10" s="14">
        <v>335</v>
      </c>
      <c r="B10" s="15" t="s">
        <v>89</v>
      </c>
      <c r="C10" s="16" t="s">
        <v>45</v>
      </c>
      <c r="D10" s="14">
        <v>1</v>
      </c>
      <c r="E10" s="17">
        <v>0</v>
      </c>
      <c r="F10" s="18">
        <f t="shared" si="0"/>
        <v>0</v>
      </c>
      <c r="G10" s="18">
        <f t="shared" si="1"/>
        <v>0</v>
      </c>
      <c r="H10" s="8"/>
    </row>
    <row r="11" spans="1:9" ht="15" x14ac:dyDescent="0.25">
      <c r="A11" s="19"/>
      <c r="B11" s="20"/>
      <c r="C11" s="21"/>
      <c r="D11" s="19"/>
      <c r="E11" s="24" t="s">
        <v>57</v>
      </c>
      <c r="F11" s="22"/>
      <c r="G11" s="23">
        <f>SUM(G$2:G10)</f>
        <v>0</v>
      </c>
      <c r="H11" s="9"/>
    </row>
  </sheetData>
  <sheetProtection algorithmName="SHA-512" hashValue="38nK+WQ6Yz1C5TnYI8chuRPu6EPkaOHF9oWI3ETM7FOE3ElsI5HGQz+kNfFs2Eys5mv4PIOtLp0ryH+jSpQDvg==" saltValue="QOWkhfS5NSwgv6phurB7CQ==" spinCount="100000" sheet="1" sort="0"/>
  <conditionalFormatting sqref="E1:E1048576">
    <cfRule type="expression" dxfId="0" priority="6">
      <formula>CELL("protect",E1)=0</formula>
    </cfRule>
  </conditionalFormatting>
  <dataValidations count="1">
    <dataValidation type="custom" showErrorMessage="1" errorTitle="Nepravilen vnos cene" error="Cena mora biti nenegativno število z največ dvema decimalkama!" sqref="E5:E10" xr:uid="{B7D8D44E-F4EB-49AF-BC6C-E71279CC7B7D}">
      <formula1>AND(ISNUMBER(E5),E5&gt;=0,ROUND(E5*100,6)-INT(E5*100)=0,NOT(ISBLANK(E5)))</formula1>
    </dataValidation>
  </dataValidations>
  <hyperlinks>
    <hyperlink ref="I1" location="Rekapitulacija!A1" display="NAZAJ" xr:uid="{FBC7D676-BCE6-4864-A112-BC39370BF3C0}"/>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7f39fe0-f726-4423-9057-3fde279a9b3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5845E2B24C670F4480CA756B808199D3" ma:contentTypeVersion="12" ma:contentTypeDescription="Ustvari nov dokument." ma:contentTypeScope="" ma:versionID="3546c762be7d5145dc7c1572ec9fc096">
  <xsd:schema xmlns:xsd="http://www.w3.org/2001/XMLSchema" xmlns:xs="http://www.w3.org/2001/XMLSchema" xmlns:p="http://schemas.microsoft.com/office/2006/metadata/properties" xmlns:ns2="57f39fe0-f726-4423-9057-3fde279a9b36" xmlns:ns3="74d9cb8b-c2d7-4ce6-b3eb-d7c00b05432a" targetNamespace="http://schemas.microsoft.com/office/2006/metadata/properties" ma:root="true" ma:fieldsID="db382ded6bb1b1ca68bb2a8212c8f8ec" ns2:_="" ns3:_="">
    <xsd:import namespace="57f39fe0-f726-4423-9057-3fde279a9b36"/>
    <xsd:import namespace="74d9cb8b-c2d7-4ce6-b3eb-d7c00b05432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f39fe0-f726-4423-9057-3fde279a9b3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d9cb8b-c2d7-4ce6-b3eb-d7c00b05432a" elementFormDefault="qualified">
    <xsd:import namespace="http://schemas.microsoft.com/office/2006/documentManagement/types"/>
    <xsd:import namespace="http://schemas.microsoft.com/office/infopath/2007/PartnerControls"/>
    <xsd:element name="SharedWithUsers" ma:index="12"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F4392C-6624-4154-88F6-1EB1D6BB64FB}">
  <ds:schemaRefs>
    <ds:schemaRef ds:uri="http://schemas.microsoft.com/sharepoint/v3/contenttype/forms"/>
  </ds:schemaRefs>
</ds:datastoreItem>
</file>

<file path=customXml/itemProps2.xml><?xml version="1.0" encoding="utf-8"?>
<ds:datastoreItem xmlns:ds="http://schemas.openxmlformats.org/officeDocument/2006/customXml" ds:itemID="{95E941D0-0E7B-47BE-980D-8DE3CC01573B}">
  <ds:schemaRefs>
    <ds:schemaRef ds:uri="http://schemas.microsoft.com/office/2006/metadata/properties"/>
    <ds:schemaRef ds:uri="http://purl.org/dc/terms/"/>
    <ds:schemaRef ds:uri="http://schemas.microsoft.com/office/2006/documentManagement/types"/>
    <ds:schemaRef ds:uri="http://schemas.microsoft.com/office/infopath/2007/PartnerControls"/>
    <ds:schemaRef ds:uri="74d9cb8b-c2d7-4ce6-b3eb-d7c00b05432a"/>
    <ds:schemaRef ds:uri="http://purl.org/dc/elements/1.1/"/>
    <ds:schemaRef ds:uri="http://schemas.openxmlformats.org/package/2006/metadata/core-properties"/>
    <ds:schemaRef ds:uri="57f39fe0-f726-4423-9057-3fde279a9b36"/>
    <ds:schemaRef ds:uri="http://www.w3.org/XML/1998/namespace"/>
    <ds:schemaRef ds:uri="http://purl.org/dc/dcmitype/"/>
  </ds:schemaRefs>
</ds:datastoreItem>
</file>

<file path=customXml/itemProps3.xml><?xml version="1.0" encoding="utf-8"?>
<ds:datastoreItem xmlns:ds="http://schemas.openxmlformats.org/officeDocument/2006/customXml" ds:itemID="{FF6E4D1A-3EAA-49AC-97AD-08DF51E280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f39fe0-f726-4423-9057-3fde279a9b36"/>
    <ds:schemaRef ds:uri="74d9cb8b-c2d7-4ce6-b3eb-d7c00b05432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12</vt:i4>
      </vt:variant>
    </vt:vector>
  </HeadingPairs>
  <TitlesOfParts>
    <vt:vector size="19" baseType="lpstr">
      <vt:lpstr>Rekapitulacija</vt:lpstr>
      <vt:lpstr>Uvod</vt:lpstr>
      <vt:lpstr>Dobava 110kV opreme</vt:lpstr>
      <vt:lpstr>Montaža 110kV opreme</vt:lpstr>
      <vt:lpstr>Strokovna podpora in šolanje</vt:lpstr>
      <vt:lpstr>Ostale storitve</vt:lpstr>
      <vt:lpstr>Dobava rezervni deli</vt:lpstr>
      <vt:lpstr>'Dobava 110kV opreme'!Področje_tiskanja</vt:lpstr>
      <vt:lpstr>'Dobava rezervni deli'!Področje_tiskanja</vt:lpstr>
      <vt:lpstr>'Montaža 110kV opreme'!Področje_tiskanja</vt:lpstr>
      <vt:lpstr>'Ostale storitve'!Področje_tiskanja</vt:lpstr>
      <vt:lpstr>Rekapitulacija!Področje_tiskanja</vt:lpstr>
      <vt:lpstr>'Strokovna podpora in šolanje'!Področje_tiskanja</vt:lpstr>
      <vt:lpstr>Uvod!Področje_tiskanja</vt:lpstr>
      <vt:lpstr>'Dobava 110kV opreme'!Tiskanje_naslovov</vt:lpstr>
      <vt:lpstr>'Dobava rezervni deli'!Tiskanje_naslovov</vt:lpstr>
      <vt:lpstr>'Montaža 110kV opreme'!Tiskanje_naslovov</vt:lpstr>
      <vt:lpstr>'Ostale storitve'!Tiskanje_naslovov</vt:lpstr>
      <vt:lpstr>'Strokovna podpora in šolanje'!Tiskanje_naslovov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Matej Šnuderl</dc:creator>
  <cp:keywords/>
  <dc:description/>
  <cp:lastModifiedBy>Matej Šnuderl</cp:lastModifiedBy>
  <cp:revision/>
  <dcterms:created xsi:type="dcterms:W3CDTF">2024-08-08T08:16:07Z</dcterms:created>
  <dcterms:modified xsi:type="dcterms:W3CDTF">2025-02-03T12:21:43Z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0x0101005845E2B24C670F4480CA756B808199D3</vt:lpwstr>
  </property>
  <property fmtid="{D5CDD505-2E9C-101B-9397-08002B2CF9AE}" pid="3" name="MediaServiceImageTags">
    <vt:lpwstr/>
  </property>
</Properties>
</file>